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3127"/>
  <workbookPr codeName="ThisWorkbook"/>
  <mc:AlternateContent xmlns:mc="http://schemas.openxmlformats.org/markup-compatibility/2006">
    <mc:Choice Requires="x15">
      <x15ac:absPath xmlns:x15ac="http://schemas.microsoft.com/office/spreadsheetml/2010/11/ac" url="C:\Users\ecslema\Documents\3GPP\RAN5\2021-02-22 RAN5-90-e\e-inputs\5GS\WP\Sub-area WPs\Included in the overall WP\"/>
    </mc:Choice>
  </mc:AlternateContent>
  <xr:revisionPtr revIDLastSave="0" documentId="13_ncr:40009_{8D79CF3E-456E-49CF-94E0-48438461F134}" xr6:coauthVersionLast="45" xr6:coauthVersionMax="45" xr10:uidLastSave="{00000000-0000-0000-0000-000000000000}"/>
  <bookViews>
    <workbookView xWindow="-120" yWindow="-120" windowWidth="29040" windowHeight="17640"/>
  </bookViews>
  <sheets>
    <sheet name="Summary" sheetId="1" r:id="rId1"/>
    <sheet name="Multilayer and Services" sheetId="2" r:id="rId2"/>
  </sheets>
  <definedNames>
    <definedName name="_xlnm._FilterDatabase" localSheetId="1" hidden="1">'Multilayer and Services'!$A$25:$AF$71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E24" i="2" l="1" a="1"/>
  <c r="AE24" i="2" s="1"/>
  <c r="AD24" i="2" a="1"/>
  <c r="AD24" i="2" s="1"/>
  <c r="AC24" i="2" a="1"/>
  <c r="AC24" i="2" s="1"/>
  <c r="AA24" i="2" a="1"/>
  <c r="AA24" i="2" s="1"/>
  <c r="Z24" i="2" a="1"/>
  <c r="Z24" i="2" s="1"/>
  <c r="Y24" i="2" a="1"/>
  <c r="Y24" i="2" s="1"/>
  <c r="W24" i="2" a="1"/>
  <c r="W24" i="2" s="1"/>
  <c r="V24" i="2" a="1"/>
  <c r="V24" i="2" s="1"/>
  <c r="U24" i="2" a="1"/>
  <c r="U24" i="2" s="1"/>
  <c r="Q24" i="2" a="1"/>
  <c r="Q24" i="2" s="1"/>
  <c r="P24" i="2" a="1"/>
  <c r="P24" i="2" s="1"/>
  <c r="O24" i="2" a="1"/>
  <c r="O24" i="2" s="1"/>
  <c r="AE23" i="2" a="1"/>
  <c r="AE23" i="2" s="1"/>
  <c r="AD23" i="2" a="1"/>
  <c r="AD23" i="2" s="1"/>
  <c r="AC23" i="2" a="1"/>
  <c r="AC23" i="2" s="1"/>
  <c r="AA23" i="2" a="1"/>
  <c r="AA23" i="2" s="1"/>
  <c r="Z23" i="2" a="1"/>
  <c r="Z23" i="2" s="1"/>
  <c r="Y23" i="2" a="1"/>
  <c r="Y23" i="2" s="1"/>
  <c r="W23" i="2" a="1"/>
  <c r="W23" i="2" s="1"/>
  <c r="V23" i="2" a="1"/>
  <c r="V23" i="2" s="1"/>
  <c r="U23" i="2" a="1"/>
  <c r="U23" i="2" s="1"/>
  <c r="R23" i="2" a="1"/>
  <c r="R23" i="2" s="1"/>
  <c r="Q23" i="2" a="1"/>
  <c r="Q23" i="2" s="1"/>
  <c r="P23" i="2" a="1"/>
  <c r="P23" i="2" s="1"/>
  <c r="O23" i="2" a="1"/>
  <c r="O23" i="2" s="1"/>
  <c r="AE22" i="2" a="1"/>
  <c r="AE22" i="2" s="1"/>
  <c r="AD22" i="2" a="1"/>
  <c r="AD22" i="2" s="1"/>
  <c r="AC22" i="2" a="1"/>
  <c r="AC22" i="2" s="1"/>
  <c r="AA22" i="2" a="1"/>
  <c r="AA22" i="2" s="1"/>
  <c r="Z22" i="2" a="1"/>
  <c r="Z22" i="2" s="1"/>
  <c r="Y22" i="2" a="1"/>
  <c r="Y22" i="2" s="1"/>
  <c r="W22" i="2" a="1"/>
  <c r="W22" i="2" s="1"/>
  <c r="V22" i="2" a="1"/>
  <c r="V22" i="2" s="1"/>
  <c r="U22" i="2" a="1"/>
  <c r="U22" i="2" s="1"/>
  <c r="R22" i="2" a="1"/>
  <c r="R22" i="2" s="1"/>
  <c r="Q22" i="2" a="1"/>
  <c r="Q22" i="2" s="1"/>
  <c r="P22" i="2" a="1"/>
  <c r="P22" i="2" s="1"/>
  <c r="O22" i="2" a="1"/>
  <c r="O22" i="2" s="1"/>
  <c r="AE21" i="2"/>
  <c r="AD21" i="2"/>
  <c r="AC21" i="2"/>
  <c r="AA21" i="2"/>
  <c r="Z21" i="2"/>
  <c r="Y21" i="2"/>
  <c r="W21" i="2"/>
  <c r="V21" i="2"/>
  <c r="U21" i="2"/>
  <c r="R21" i="2"/>
  <c r="Q21" i="2"/>
  <c r="P21" i="2"/>
  <c r="O21" i="2"/>
  <c r="Z14" i="2"/>
  <c r="Y14" i="2"/>
  <c r="AE20" i="2"/>
  <c r="AD20" i="2"/>
  <c r="AC20" i="2"/>
  <c r="AA20" i="2"/>
  <c r="Z20" i="2"/>
  <c r="Y20" i="2"/>
  <c r="W20" i="2"/>
  <c r="V20" i="2"/>
  <c r="U20" i="2"/>
  <c r="R20" i="2"/>
  <c r="Q20" i="2"/>
  <c r="P20" i="2"/>
  <c r="O20" i="2"/>
  <c r="L59" i="2"/>
  <c r="L67" i="2"/>
  <c r="AE19" i="2"/>
  <c r="AD19" i="2"/>
  <c r="AC19" i="2"/>
  <c r="AA19" i="2"/>
  <c r="Z19" i="2"/>
  <c r="Y19" i="2"/>
  <c r="W19" i="2"/>
  <c r="V19" i="2"/>
  <c r="U19" i="2"/>
  <c r="R19" i="2"/>
  <c r="Q19" i="2"/>
  <c r="P19" i="2"/>
  <c r="O19" i="2"/>
  <c r="AE18" i="2"/>
  <c r="AD18" i="2"/>
  <c r="AC18" i="2"/>
  <c r="AA18" i="2"/>
  <c r="Z18" i="2"/>
  <c r="Y18" i="2"/>
  <c r="W18" i="2"/>
  <c r="V18" i="2"/>
  <c r="U18" i="2"/>
  <c r="R18" i="2"/>
  <c r="Q18" i="2"/>
  <c r="P18" i="2"/>
  <c r="O18" i="2"/>
  <c r="W10" i="2"/>
  <c r="V10" i="2"/>
  <c r="AE17" i="2"/>
  <c r="AD17" i="2"/>
  <c r="AE16" i="2"/>
  <c r="AD16" i="2"/>
  <c r="AE15" i="2"/>
  <c r="AD15" i="2"/>
  <c r="AE14" i="2"/>
  <c r="AD14" i="2"/>
  <c r="AE13" i="2"/>
  <c r="AD13" i="2"/>
  <c r="AE12" i="2"/>
  <c r="AD12" i="2"/>
  <c r="AC17" i="2"/>
  <c r="AC16" i="2"/>
  <c r="AC15" i="2"/>
  <c r="AC14" i="2"/>
  <c r="AC13" i="2"/>
  <c r="AC12" i="2"/>
  <c r="AA17" i="2"/>
  <c r="Z17" i="2"/>
  <c r="AA16" i="2"/>
  <c r="Z16" i="2"/>
  <c r="AA15" i="2"/>
  <c r="Z15" i="2"/>
  <c r="AA14" i="2"/>
  <c r="AA13" i="2"/>
  <c r="Z13" i="2"/>
  <c r="AA12" i="2"/>
  <c r="Z12" i="2"/>
  <c r="Y17" i="2"/>
  <c r="Y16" i="2"/>
  <c r="Y15" i="2"/>
  <c r="Y13" i="2"/>
  <c r="Y12" i="2"/>
  <c r="Y10" i="2"/>
  <c r="R12" i="2"/>
  <c r="R13" i="2"/>
  <c r="AE10" i="2"/>
  <c r="AD10" i="2"/>
  <c r="AA10" i="2"/>
  <c r="Z10" i="2"/>
  <c r="L70" i="2"/>
  <c r="L68" i="2"/>
  <c r="L66" i="2"/>
  <c r="L65" i="2"/>
  <c r="L64" i="2"/>
  <c r="L63" i="2"/>
  <c r="L62" i="2"/>
  <c r="L61" i="2"/>
  <c r="L60" i="2"/>
  <c r="L58" i="2"/>
  <c r="L57" i="2"/>
  <c r="L56" i="2"/>
  <c r="L55" i="2"/>
  <c r="L53" i="2"/>
  <c r="L51" i="2"/>
  <c r="L50" i="2"/>
  <c r="L49" i="2"/>
  <c r="L48" i="2"/>
  <c r="L47" i="2"/>
  <c r="L46" i="2"/>
  <c r="L45" i="2"/>
  <c r="L44" i="2"/>
  <c r="L43" i="2"/>
  <c r="L42" i="2"/>
  <c r="L37" i="2"/>
  <c r="L36" i="2"/>
  <c r="L35" i="2"/>
  <c r="L34" i="2"/>
  <c r="L33" i="2"/>
  <c r="L32" i="2"/>
  <c r="L31" i="2"/>
  <c r="L30" i="2"/>
  <c r="L29" i="2"/>
  <c r="AC10" i="2"/>
  <c r="AC9" i="2"/>
  <c r="Y9" i="2"/>
  <c r="U9" i="2"/>
  <c r="O17" i="2"/>
  <c r="O16" i="2"/>
  <c r="O15" i="2"/>
  <c r="O14" i="2"/>
  <c r="O13" i="2"/>
  <c r="O12" i="2"/>
  <c r="O10" i="2"/>
  <c r="O9" i="2"/>
  <c r="Q17" i="2"/>
  <c r="P17" i="2"/>
  <c r="Q16" i="2"/>
  <c r="P16" i="2"/>
  <c r="Q15" i="2"/>
  <c r="P15" i="2"/>
  <c r="Q14" i="2"/>
  <c r="P14" i="2"/>
  <c r="Q13" i="2"/>
  <c r="P13" i="2"/>
  <c r="Q12" i="2"/>
  <c r="P12" i="2"/>
  <c r="W17" i="2"/>
  <c r="V17" i="2"/>
  <c r="W16" i="2"/>
  <c r="V16" i="2"/>
  <c r="W15" i="2"/>
  <c r="V15" i="2"/>
  <c r="W14" i="2"/>
  <c r="V14" i="2"/>
  <c r="W13" i="2"/>
  <c r="V13" i="2"/>
  <c r="W12" i="2"/>
  <c r="V12" i="2"/>
  <c r="U17" i="2"/>
  <c r="U16" i="2"/>
  <c r="U15" i="2"/>
  <c r="U14" i="2"/>
  <c r="U13" i="2"/>
  <c r="U12" i="2"/>
  <c r="R9" i="2"/>
  <c r="U10" i="2"/>
  <c r="Q10" i="2"/>
  <c r="P10" i="2"/>
  <c r="R17" i="2"/>
  <c r="R16" i="2"/>
  <c r="R15" i="2"/>
  <c r="R14" i="2"/>
  <c r="A2" i="1"/>
</calcChain>
</file>

<file path=xl/comments1.xml><?xml version="1.0" encoding="utf-8"?>
<comments xmlns="http://schemas.openxmlformats.org/spreadsheetml/2006/main">
  <authors>
    <author>Ericsson user</author>
  </authors>
  <commentList>
    <comment ref="A7"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7" authorId="0" shapeId="0">
      <text>
        <r>
          <rPr>
            <sz val="9"/>
            <color indexed="81"/>
            <rFont val="Tahoma"/>
            <family val="2"/>
          </rPr>
          <t xml:space="preserve"> Y = the WP Pitem is a test case.</t>
        </r>
      </text>
    </comment>
    <comment ref="K7" authorId="0" shapeId="0">
      <text>
        <r>
          <rPr>
            <sz val="9"/>
            <color indexed="81"/>
            <rFont val="Tahoma"/>
            <family val="2"/>
          </rPr>
          <t>The WP item's weight number is used to set the reletive weights between WP items used in the overall calculation of completeness. Setting it to 0 fpr a WP item means that it will not be included at all in the calculation.</t>
        </r>
      </text>
    </comment>
  </commentList>
</comments>
</file>

<file path=xl/sharedStrings.xml><?xml version="1.0" encoding="utf-8"?>
<sst xmlns="http://schemas.openxmlformats.org/spreadsheetml/2006/main" count="400" uniqueCount="233">
  <si>
    <t>Work plan summary:</t>
  </si>
  <si>
    <t>Overall</t>
  </si>
  <si>
    <t>FR1</t>
  </si>
  <si>
    <t>FR1+FR2</t>
  </si>
  <si>
    <t>SA Option 2 (SA NR)</t>
  </si>
  <si>
    <t>NSA Option 3 (EN-DC)</t>
  </si>
  <si>
    <t>SA Option 5</t>
  </si>
  <si>
    <t>NSA Option 4 (NE-DC)</t>
  </si>
  <si>
    <t>NSA Option 7 (NGEN-DC)</t>
  </si>
  <si>
    <t>Completed</t>
  </si>
  <si>
    <t>WP Title:</t>
  </si>
  <si>
    <t>WP item applicability</t>
  </si>
  <si>
    <t>RAN-CN interface options dependency</t>
  </si>
  <si>
    <t>WP Scope:</t>
  </si>
  <si>
    <t>5GC/NR</t>
  </si>
  <si>
    <t>5GC/LTE</t>
  </si>
  <si>
    <t>EPC/LTE</t>
  </si>
  <si>
    <t>5GC/NR 
master</t>
  </si>
  <si>
    <t>5GC / LTE 
master</t>
  </si>
  <si>
    <t>WP Resp:</t>
  </si>
  <si>
    <t>Stoyan Baev, Samsung</t>
  </si>
  <si>
    <t>stoyan.baev@partner.samsung.com</t>
  </si>
  <si>
    <t>TS Resp:</t>
  </si>
  <si>
    <t>SA</t>
  </si>
  <si>
    <t>NSA</t>
  </si>
  <si>
    <t>WP Item ID</t>
  </si>
  <si>
    <t>Is test case</t>
  </si>
  <si>
    <t>TS</t>
  </si>
  <si>
    <t>Clause</t>
  </si>
  <si>
    <t>Title</t>
  </si>
  <si>
    <t>Test purpose / Task</t>
  </si>
  <si>
    <t>Company</t>
  </si>
  <si>
    <t>Target</t>
  </si>
  <si>
    <t>TDOC(s)</t>
  </si>
  <si>
    <t>Comments</t>
  </si>
  <si>
    <t>Weight</t>
  </si>
  <si>
    <t>WP item 
compl.</t>
  </si>
  <si>
    <r>
      <rPr>
        <b/>
        <sz val="10"/>
        <color indexed="8"/>
        <rFont val="Calibri"/>
        <family val="2"/>
      </rPr>
      <t xml:space="preserve">Opt. 
</t>
    </r>
    <r>
      <rPr>
        <b/>
        <sz val="14"/>
        <color indexed="8"/>
        <rFont val="Calibri"/>
        <family val="2"/>
      </rPr>
      <t>5</t>
    </r>
  </si>
  <si>
    <t>Phase 1</t>
  </si>
  <si>
    <t>Phase 2</t>
  </si>
  <si>
    <t>Phase 3</t>
  </si>
  <si>
    <t>Phase 4</t>
  </si>
  <si>
    <t>Start of work plan items.  Note! Do not remove this row. Introduce new work plan rows/items below this row.</t>
  </si>
  <si>
    <t>Phase number (1,2 etc) and completion (%) per option</t>
  </si>
  <si>
    <t>38.523-1</t>
  </si>
  <si>
    <t>TBD</t>
  </si>
  <si>
    <t>Placeholder for expected additionaltest cases that have not yet been identified.</t>
  </si>
  <si>
    <t>The number in the weight column represent the remaining number of test cases expected to be added.</t>
  </si>
  <si>
    <t>5GS/EPS fallback</t>
  </si>
  <si>
    <t>Multi-layer and Services</t>
  </si>
  <si>
    <t>New top-level clause</t>
  </si>
  <si>
    <t>5GS/EPS Fallback</t>
  </si>
  <si>
    <t>New sub-clause</t>
  </si>
  <si>
    <t>Y</t>
  </si>
  <si>
    <t>11.1.1</t>
  </si>
  <si>
    <t>MO MMTEL voice call setup from NR RRC_IDLE / EPS Fallback with redirection / Single registration mode with N26 interface / Success</t>
  </si>
  <si>
    <t>Qualcomm</t>
  </si>
  <si>
    <t>11.1.2</t>
  </si>
  <si>
    <t>MO MMTEL voice call setup from NR RRC_IDLE / EPS Fallback with redirection / Single registration mode without N26 interface / Success</t>
  </si>
  <si>
    <t>ZTE</t>
  </si>
  <si>
    <t>11.1.3</t>
  </si>
  <si>
    <t>MO MMTEL voice call setup from NR RRC_CONNECTED / EPS Fallback with handover / Single registration mode with N26 interface / Success</t>
  </si>
  <si>
    <t>MediaTek</t>
  </si>
  <si>
    <t>11.1.4</t>
  </si>
  <si>
    <t>MO MMTEL voice call setup from NR RRC_CONNECTED / EPS Fallback with redirection / Single registration mode with N26 interface / E-UTRAN cell reselection using cell status barred / Success</t>
  </si>
  <si>
    <t>11.1.5</t>
  </si>
  <si>
    <t>MO MMTEL voice call setup from NR RRC_CONNECTED / EPS Fallback with redirection / Single registration mode without N26 interface / E-UTRAN cell reselection using cell status reservation / Success</t>
  </si>
  <si>
    <t>11.1.6</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</si>
  <si>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</si>
  <si>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</si>
  <si>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</si>
  <si>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Samsung</t>
  </si>
  <si>
    <t>FFS</t>
  </si>
  <si>
    <t>5GS/RAT fallback</t>
  </si>
  <si>
    <t>5GS/RAT Fallback</t>
  </si>
  <si>
    <t>&lt;Title&gt;</t>
  </si>
  <si>
    <t>Unified Access Control (UAC)</t>
  </si>
  <si>
    <t>SDAP+5GSM interaction</t>
  </si>
  <si>
    <t>&lt;Clause&gt;</t>
  </si>
  <si>
    <t>Not Pursued</t>
  </si>
  <si>
    <t>Emergency</t>
  </si>
  <si>
    <t>Emergency Services</t>
  </si>
  <si>
    <t>&lt;area#5&gt;</t>
  </si>
  <si>
    <t>End of work plan items.  Note! Do not remove this row. Introduce new work plan rows/items above this row.</t>
  </si>
  <si>
    <t>Phase 5</t>
  </si>
  <si>
    <t>Phase 6</t>
  </si>
  <si>
    <t>Completion</t>
  </si>
  <si>
    <t>Test case statistics</t>
  </si>
  <si>
    <t>Overall number of 
 test cases</t>
  </si>
  <si>
    <t>FR2</t>
  </si>
  <si>
    <t>Multilayer and Services Protocol Test Cases (TS 38.523-1)</t>
  </si>
  <si>
    <t xml:space="preserve">This work plan section covers the multilayer and services protocol test cases in TS 38.523-1 for all SA and NSA options. 
</t>
  </si>
  <si>
    <t>11.4.1</t>
  </si>
  <si>
    <t>11.4.2</t>
  </si>
  <si>
    <t>11.3.1</t>
  </si>
  <si>
    <t>5GMM-DEREGISTERED.LIMITED-SERVICE / Emergency call / Utilisation of emergency numbers stored on the ME / Initial registration for emergency services / Handling of forbidden PLMNs</t>
  </si>
  <si>
    <t>11.4.3</t>
  </si>
  <si>
    <t>5GMM-DEREGISTERED.NO-SUPI / Emergency call / Utilisation of emergency numbers stored on the ME / Initial registration for emergency services</t>
  </si>
  <si>
    <t>5GMM-REGISTERED.NON-ALLOWED-SERVICE / Emergency call establishment and release / Handling of non-allowed tracking areas</t>
  </si>
  <si>
    <t>5GMM-REGISTERED.NORMAL-SERVICE / 5GMM-IDLE / Emergency call establishment and release / Network failing the authentication check (5G AKA)</t>
  </si>
  <si>
    <t>5GMM-REGISTERED.NORMAL-SERVICE / Emergency call establishment before T3396 expiry</t>
  </si>
  <si>
    <t>11.4.4</t>
  </si>
  <si>
    <t>11.4.5</t>
  </si>
  <si>
    <t>11.4.6</t>
  </si>
  <si>
    <t>11.4.7</t>
  </si>
  <si>
    <t>11.4.8</t>
  </si>
  <si>
    <t>11.4.9</t>
  </si>
  <si>
    <t>11.4.10</t>
  </si>
  <si>
    <t>11.3.2</t>
  </si>
  <si>
    <t>11.3.3</t>
  </si>
  <si>
    <t>11.3.4</t>
  </si>
  <si>
    <t>11.3.5</t>
  </si>
  <si>
    <t>11.3.6</t>
  </si>
  <si>
    <t>11.3.7</t>
  </si>
  <si>
    <t>11.3.8</t>
  </si>
  <si>
    <t>11.3.9</t>
  </si>
  <si>
    <t>UAC / Access Identity 0 / 0% access probability / MTSI MO speech call/SMSoIP/Uplink User data transfer</t>
  </si>
  <si>
    <t>UAC / Access Identity 0 / Registration procedure for mobility and periodic registration update / BarringPerPLMN/Implicit AC Barring List</t>
  </si>
  <si>
    <t>UAC / Access Identity 1 / New cell not in the country of its HPLMN/EHPLMN  0% access probability/MPS indicator / HPLMN/0%/100% accessibility AC5/MMTEL-Video call</t>
  </si>
  <si>
    <t>UAC / Access Identity 0 / AC8 / RRC_INACTIVE / RNAUpdate/RRC Resume</t>
  </si>
  <si>
    <t>UAC / Access Identity 2 / New cell not in the country of its HPLMN/EHPLMN  0% access probability/MCS indicator / HPLMN/0%/100% accessibility AC7/RRC_INACTIVE</t>
  </si>
  <si>
    <t xml:space="preserve">UAC / Access Identity 11..15 / High Priority Access / HPLMN/0% accessibility AC2/Emergency call </t>
  </si>
  <si>
    <t>UAC / Access Identity 0 / NR RRC_IDLE / Cell re-selection while T390 is running</t>
  </si>
  <si>
    <t>UAC / Access Identity 0 / ODAC / PLMN/RPLMN/not EPLMN</t>
  </si>
  <si>
    <t>UAC / Access Identity 0 / 0% access probability / Paging for MT Access/Emergency Call</t>
  </si>
  <si>
    <t>CATT</t>
  </si>
  <si>
    <t>Huawei</t>
  </si>
  <si>
    <t>Opt.2</t>
  </si>
  <si>
    <t>Opt.5</t>
  </si>
  <si>
    <t>1st Target</t>
  </si>
  <si>
    <t>Opt.3</t>
  </si>
  <si>
    <t>Opt.4</t>
  </si>
  <si>
    <t>Opt.7</t>
  </si>
  <si>
    <t>Number of 
test cases 
applicable for FR1</t>
  </si>
  <si>
    <t>Number of 
test cases 
applicable for FR2</t>
  </si>
  <si>
    <t>Number of 
test cases 
applicable for FR1+FR2</t>
  </si>
  <si>
    <t>5GMM-REGISTERED.LIMITED-SERVICE / 5GMM-IDLE / Emergency call establishment and release / Handling of 5GS forbidden tracking areas for roaming</t>
  </si>
  <si>
    <t>R5-198990</t>
  </si>
  <si>
    <t>Phase 7</t>
  </si>
  <si>
    <t>Phase 8</t>
  </si>
  <si>
    <t>Incorporated the initially planed separate TC 11.4.x</t>
  </si>
  <si>
    <t>Incorporated the initially planed separate TC 11.4.y</t>
  </si>
  <si>
    <t>11.4.x</t>
  </si>
  <si>
    <t>11.4.y</t>
  </si>
  <si>
    <t>Handling of Local and extended emergency numbers / Switch-off and maximum local numbers storage</t>
  </si>
  <si>
    <t>R5-200233</t>
  </si>
  <si>
    <t>Handling of Local and Extended emergency numbers / Mobility</t>
  </si>
  <si>
    <t>R5-198991, R5-200232</t>
  </si>
  <si>
    <t>R5-199037, R5-200357</t>
  </si>
  <si>
    <t>Phase 9</t>
  </si>
  <si>
    <t>Phase 10</t>
  </si>
  <si>
    <t>Scope of TC added into TC 11.4.1</t>
  </si>
  <si>
    <t>Scope of TC added into TC 11.4.4</t>
  </si>
  <si>
    <t>5GMM-REGISTERED.NORMAL-SERVICE / 5GMM-IDLE / Emergency call / Utilising emergency number stored on the USIM / New emergency PDU session / Network failing the authentication check (5G AKA)</t>
  </si>
  <si>
    <t>5GMM-REGISTERED.ATTEMPTING-REGISTRATION-UPDATE T3346 running / Emergency call establishment / 5GMM-REGISTERED.NORMAL-SERVICE / Emergency call establishment before T3396 expiry</t>
  </si>
  <si>
    <t>5GMM-DEREGISTERED.LIMITED-SERVICE No suitable cells in tracking area / Emergency call establishment and release</t>
  </si>
  <si>
    <t>5GMM-REGISTERED.NORMAL-SERVICE / N26 interface not supported / N1 mode to S1 mode transfer of an existing emergency PDU session</t>
  </si>
  <si>
    <t>5GMM-REGISTERED.NORMAL-SERVICE / N26 interface not supported / S1 mode to N1 mode transfer of an existing PDN connection for emergency services</t>
  </si>
  <si>
    <t>11.4.11</t>
  </si>
  <si>
    <t>R5-201379</t>
  </si>
  <si>
    <t>R5-202551</t>
  </si>
  <si>
    <t>R5-202670, R5-204019</t>
  </si>
  <si>
    <t xml:space="preserve">Test case renumbered. Initial scope split in 2 tests (11.4.7 and 11.4.8). </t>
  </si>
  <si>
    <t>11.1.x</t>
  </si>
  <si>
    <t>R5-204518, R5-205321</t>
  </si>
  <si>
    <t>R5-202669, R5-204468, R5-205388</t>
  </si>
  <si>
    <t>R5-197219, R5-196997, R5-198986,
R5-200227, R5-201032, R5-206365</t>
  </si>
  <si>
    <t>R5-198989, R5-200230, R5-201033, R5-206366</t>
  </si>
  <si>
    <t>FR2 Cell settings FFS</t>
  </si>
  <si>
    <t>IMS relevant parts still not completed
FR2 Cell settings FFS
USIM configuration FFS</t>
  </si>
  <si>
    <t>Phase 11</t>
  </si>
  <si>
    <t>Not pursued</t>
  </si>
  <si>
    <t>Not pursued. Section given away to another WI. If need to be ever introduced, a new section needed</t>
  </si>
  <si>
    <t>R5-197089, R5-197091, R5-201231, R5-204466, R5-206361, R5-211547, R5-210133</t>
  </si>
  <si>
    <t>R5-197093, R5-197091, R5-198978, R5-201103, R5-202667, R5-204465, R5-210133</t>
  </si>
  <si>
    <t>R5-197095, R5-197091, R5-198980, R5-200877, R5-202666, R5-210133</t>
  </si>
  <si>
    <t>R5-197091, R5-198975, R5-204467, R5-210133</t>
  </si>
  <si>
    <t>R5-197090, R5-197091, R5-198982, R5-204336, R5-206362, R5-205292, R5-211406, R5-210133, R5-211407</t>
  </si>
  <si>
    <t>R5-197092, R5-197091, R5-198981, R5-206360, R5-205292, R5-210133, R5-211407</t>
  </si>
  <si>
    <t>R5-197094, R5-197091, R5-198979, R5-198362, R5-200872, R5-202665, R5-204465, R5-211407</t>
  </si>
  <si>
    <t>R5-202668, R5-206363, R5-210356</t>
  </si>
  <si>
    <t>R5-198985, R5-200358, R5-202671, R5-206364, R5-211408</t>
  </si>
  <si>
    <t>R5-199036, R5-201227, R5-211409</t>
  </si>
  <si>
    <t>R5-201633, R5-211410</t>
  </si>
  <si>
    <t>R5-202672, R5-210163</t>
  </si>
  <si>
    <t>11.x</t>
  </si>
  <si>
    <t>R5-197220, R5-197246, R5-198987, R5-200229, R5-202550, R5-211411</t>
  </si>
  <si>
    <t>R5-197221, R5-197246, R5-198988, R5-211411</t>
  </si>
  <si>
    <t>R5-200234, R5-210571</t>
  </si>
  <si>
    <t>R5-210165, R5-211414</t>
  </si>
  <si>
    <t>TC cannot use test mode for checking that data can be transmitted on the non IMS DRB handed over because this is an IMS and test mode requires IMS to be turned off. PING is used instead  if supported (assumption made that if IMS supported PING will be supported). The usage of PING removed in R5-211407.
2 E-UTRA cells with FR2 needed - not allowed according to 38.508-1, 6.2.2.2</t>
  </si>
  <si>
    <t xml:space="preserve">TC cannot use test mode for checking that data can be transmitted on the non IMS DRB handed over because this is an IMS and test mode requires IMS to be turned off. PING is used instead  if supported (assumption made that if IMS supported PING will be supported). The usage of PING removed in R5-211407.
</t>
  </si>
  <si>
    <t>Phase 12</t>
  </si>
  <si>
    <t xml:space="preserve">TC cannot use test mode for checking that data can be transmitted on the non IMS DRB handed over because this is an IMS and test mode requires IMS to be turned off. PING is used instead  if supported (assumption made that if IMS supported PING will be supported). The usage of PING removed in R5-211407.
2 E-UTRA cells with FR2 needed - not allowed according to 38.508-1, 6.2.2.2
</t>
  </si>
  <si>
    <t>Overall #WP items:
Phase 1 #WP items:
Phase 2 #WP items:
Phase 3 #WP items:
Phase 4 #WP items:
Phase 5 #WP items:
Phase 6 #WP items:
Phase 7 #WP items:
Phase 8 #WP items:
Phase 9 #WP items:
Phase 10 #WP items:
Phase 11 #WP items:
Phase 12 #WP items:</t>
  </si>
  <si>
    <t>0
0
0
0
0
0
0
0
0
0
0
0
0</t>
  </si>
  <si>
    <t/>
  </si>
  <si>
    <t>Opt 2: RAN5#83 (May-19)
Opt 5: FFS
Opt 4: FFS
Opt 7: FFS</t>
  </si>
  <si>
    <t>**** TP1: [TS 24,501:4.5.4.1, 5.6.1.2; TS 38,331:5.3.3.2, 5.3.3.3; TS 24,229:U.2.2.1, U.3.1.2]_x000D_
Editor's note: Complimentary references: TS 23.501, subclause 5.16.3.10, TS 23.502, subclauses 4.13.6.1, 4.11.1_x000D_
WITH: UE supporting both S1 mode and N1 mode and operating in single-registration mode, and, the Network has indicated "interworking without N26 interface not supported", and, the UE in NR RRC_IDLE state_x000D_
WHEN:  User initiates a MMTEL call and the UE completes Access control and checking in 5GMM-IDLE mode_x000D_
THEN:  UE requests the establishment of a MMTEL call by transmitting an RRCSetupRequest message with establishmentCause set to 'mo-VoiceCall', and, a SERVICE REQUEST message with Service type set to 'data'_x000D_
**** TP2: [TS 24,501:4.8.2.2, 5.1.4.2, 6.1.4.1; TS 38,331:5.3.8.3, 5.3.11; TS 24,229:U.2.2.1, U.3.1.2]_x000D_
Editor's note: Complimentary references: TS 23.501, subclause 5.16.3.10, TS 23.502, subclauses 4.13.6.1, 4.11.1_x000D_
WITH: UE is NR RRC_CONNECTED state after having requested a MMTEL call establishment and the MO IMS voice session establishment has been initiated_x000D_
WHEN:  UE receives a RRCRelease message which includes redirectedCarrierInfo indicating redirection to eutra_x000D_
THEN:  UE selects the E-UTRA cell, performs a TAU procedure, and, successfully completes the MO MMTEL call setup in EPS</t>
  </si>
  <si>
    <t>Opt 2: RAN5#86 (Feb-20)
Opt 5: FFS
Opt 4: FFS
Opt 7: FFS</t>
  </si>
  <si>
    <t>**** TP1: [TS 24,501:4.5.4.1, 5.6.1.2; TS 38,331:5.3.3.2, 5.3.3.3; TS 24,229:U.2.2.1, U.3.1.2]_x000D_
Editor's note: Complimentary references: TS 23.501, subclause 5.16.3.10, TS 23.502, subclauses 4.13.6.1, 4.11.1_x000D_
WITH: UE supporting both S1 mode and N1 mode and operating in single-registration mode, and, the Network has indicated "interworking without N26 interface supported", and, the UE is in NR RRC_IDLE state_x000D_
WHEN:  User initiates a MMTEL call and the UE completes Access control and checking in 5GMM-IDLE mode_x000D_
THEN:  UE requests the establishment of a MMTEL call by transmitting an RRCSetupRequest message with establishmentCause set to 'mo-VoiceCall', and, a SERVICE REQUEST message with Service type set to 'data'_x000D_
**** TP2: [TS 24,501:4.8.2.3, 5.1.4.3, 6.1.4.2; TS 38,331:5.3.8.3, 5.3.11]_x000D_
Editor's note: Complimentary references: TS 23.501, subclause 5.16.3.10, TS 23.502, subclauses 4.13.6.1, 4.11.1_x000D_
WITH: UE is NR RRC_CONNECTED state after having requested a MMTEL call establishment and the MO IMS voice session establishment has been initiated_x000D_
WHEN:  UE receives a RRCRelease message which includes redirectedCarrierInfo indicating redirection to eutra_x000D_
THEN:  UE selects the E-UTRA cell, performs an ATTACH or a TAU procedure, and, successfully completes the MO MMTEL call setup in EPS</t>
  </si>
  <si>
    <t>**** TP1: [TS 24,501:4.8.2.2, 5.1.4.2, 6.1.4.1; TS 38,331:5.4.3.3, 5.4.3.4; TS 24,229:U.2.2.1, U.3.1.2]_x000D_
Editor's note: Complimentary references: TS 23.501, subclause 5.16.3.10, TS 23.502, subclauses 4.13.6.1, 4.11.1_x000D_
WITH: UE supporting both S1 mode and N1 mode and operating in single-registration mode, and, the Network has indicated "interworking without N26 interface not supported", and, the UE is in NR RRC_CONNECTED state after having established connection with establishmentCause set to 'mo-Data', and, the UE is receiving and transmitting PS data_x000D_
WHEN:  User initiates a MMTEL call, the MO IMS voice session establishment has been initiated and the UE receives a MobilityFromNRCommand message which includes targetRAT-Type set to eutra_x000D_
THEN:  UE performs a handover to the E-UTRA including a TAU procedure, and, while the UE continues receiving and transmitting PS data the UE successfully  completes the MO MMTEL call in EPS</t>
  </si>
  <si>
    <t>**** TP1: [TS 24,501:4.8.2.2, 5.1.4.2, 6.1.4.1; TS 38,331:5.3.3.2, 5.3.3.3, 5.3.8.3, 5.3.11; TS 36,304:5.2.4.4, 5.3.1; TS 24,229:U.2.2.1, U.3.1.2]_x000D_
Editor's note: Complimentary references: TS 23.501, subclause 5.16.3.10, TS 23.502, subclauses 4.13.6.1, 4.11.1_x000D_
WITH: UE supporting both S1 mode and N1 mode and operating in single-registration mode, and, the Network has indicated "interworking without N26 interface not supported", and, the UE in NR RRC_CONNECTED state after having established connection with establishmentCause set to 'mo-Data', and, the UE receiving and transmitting PS data_x000D_
WHEN:  User initiates a MMTEL call, the MO IMS voice session establishment has been initiated and the UE receives a RRCRelease message which includes redirectedCarrierInfo indicating redirection to eutra, and, a higher ranked E-UTRA cell is found with cell status "barred" and a lower ranked E-UTRA cell is found which is not "barred"_x000D_
THEN:  UE selects the not "barred" E-UTRA cell, performs a TAU procedure, and, while the UE continues receiving and transmitting PS data the UE successfully  completes the MO MMTEL call in EPS</t>
  </si>
  <si>
    <t>Opt 2: RAN5#91 (May-21)
Opt 5: FFS
Opt 4: FFS
Opt 7: FFS</t>
  </si>
  <si>
    <t>**** TP1: [TS 24,501:4.8.2.3, 5.1.4.3, 6.1.4.2; TS 38,331:5.3.3.2, 5.3.3.3, 5.3.8.3, 5.3.11; TS 36,304:5.2.4.4, 5.3.1; TS 24,229:U.2.2.1, U.3.1.2]_x000D_
Editor's note: Complimentary references: TS 23.501, subclause 5.16.3.10, TS 23.502, subclauses 4.13.6.1, 4.11.1_x000D_
WITH: UE supporting both S1 mode and N1 mode and operating in single-registration mode, and, the Network has indicated "interworking without N26 interface supported", and, the UE in NR RRC_CONNECTED state after having established connection with establishmentCause set to 'mo-Data', and, the UE receiving and transmitting PS data_x000D_
WHEN:  User initiates a MMTEL call, the MO IMS voice session establishment has been initiated and the UE receives a RRCRelease message which includes redirectedCarrierInfo indicating redirection to eutra, and, a higher ranked E-UTRA cell is found with cell status "reserved for operator use" and a lower ranked E-UTRA cell is found which is not "reserved for operator use" both cells belonging to the UE's HPLMN_x000D_
THEN:  UE selects the E-UTRA cell respecting the UE Access Class, performs an ATTACH or a TAU procedure, and, while the UE continues receiving and transmitting PS data the UE successfully completes the MO MMTEL call in EPS</t>
  </si>
  <si>
    <t>**** TP1: [TS 24,501:5.6.2.2.1, 5.6.1.2, 4.8.2.3, 5.1.4.3, 6.1.4.2; TS 38,331:5.3.2.3, 5.3.3.2, 5.3.3.3, 5.3.8.3, 5.3.11]_x000D_
Editor's note: Complimentary references: TS 23.501, subclause 5.16.3.10, TS 23.502, subclauses 4.13.6.1, 4.11.1_x000D_
WITH: UE supporting both S1 mode and N1 mode and operating in single-registration mode, and, the Network has indicated "interworking without N26 interface supported", and, the UE is in NR RRC_IDLE state_x000D_
WHEN:  Network initiates a paging procedure for the purposes of establishing a MT MMTEL call_x000D_
THEN:  UE requests RRC connection establishment by transmitting an RRCSetupRequest message with establishmentCause set to 'mt-Access', and, a SERVICE REQUEST message with Service type set to 'mobile terminated services'_x000D_
**** TP2: [TS 24,501:5.6.2.2.1, 5.6.1.2, 4.8.2.3, 5.1.4.3, 6.1.4.2; TS 38,331:5.3.2.3, 5.3.3.2, 5.3.3.3, 5.3.8.3, 5.3.11]_x000D_
Editor's note: Complimentary references: TS 23.501, subclause 5.16.3.10, TS 23.502, subclauses 4.13.6.1, 4.11.1_x000D_
WITH: UE is NR RRC_CONNECTED state after having sent a SERVICE REQUEST message with Service type set to 'mobile terminated services' and a MO IMS voice session establishment has been initiated by the NEtwork_x000D_
WHEN:  UE receives a RRCRelease message which includes redirectedCarrierInfo indicating redirection to eutra_x000D_
THEN:  UE selects the E-UTRA cell, performs an ATTACH or a TAU procedure, and, successfully completes the MT MMTEL call setup in EPS</t>
  </si>
  <si>
    <t>Opt 2: RAN5#87 (May-20)
Opt 5: FFS
Opt 4: FFS
Opt 7: FFS</t>
  </si>
  <si>
    <t>**** TP1: [TS TS 24.501:5.6.1.1, 5.6.1.2, 5.6.1.4; TS TS 23.502:4.13.4.2; TS TS 24.301:4.4.2.3, 5.5.3.2.2]_x000D_
WITH: UE supporting both S1 mode and N1 mode and operating in single-registration mode, and, the Network has indicated "interworking without N26 interface not supported", and, the UE in NR RRC_IDLE state_x000D_
WHEN:  User initiates an Emergency call and the UE completes Access control and checking in 5GMM-IDLE mode_x000D_
THEN:  UE requests the establishment of an Emergency call by transmitting an RRCSetupRequest message with establishmentCause set to 'emergency', and, a SERVICE REQUEST message with Service type set to 'emergency services fallback'_x000D_
**** TP2: [TS TS 24.501:5.6.1.1, 5.6.1.2, 5.6.1.4; TS TS 23.502:4.13.4.2; TS TS 24.301:4.4.2.3, 5.5.3.2.2]_x000D_
WITH: UE is NR RRC_CONNECTED state after having requested a MMTEL call establishment and the MO IMS voice session establishment has been initiated_x000D_
WHEN:  UE receives a RRCRelease message which includes redirectedCarrierInfo indicating redirection to epc_x000D_
THEN:  UE selects the E-UTRA cell, performs a TAU procedure, and, successfully completes the Emergency call setup in EPS</t>
  </si>
  <si>
    <t>FFS - No test purpose details specified yet.</t>
  </si>
  <si>
    <t>Opt 2: RAN5#84 (Aug-19)
Opt 5: FFS
Opt 4: FFS
Opt 7: FFS</t>
  </si>
  <si>
    <t>Editor's note: Conformance references: TS 24.501 4.5.2 , 4.5.4.1 , 4.5.4.2 , 4.5.6, 38.331 5.3.14_x000D_
**** TP1: [TS &lt;TS#1&gt;:FFS]_x000D_
WITH: UE not configured for special AIs (1,2,11-15) having received a SIB1 message indicating UAC Info set to 0% accessibility for Access category 4 and in NR RRC_IDLE_x000D_
WHEN:  User initiates MMTEL Voice call_x000D_
THEN:  UE does not initiate connection over NR Cell_x000D_
**** TP2: [TS &lt;TS#1&gt;:FFS]_x000D_
WITH: UE not configured for special AIs (1,2,11-15) , previously barred for MO MTSI MMTEL Voice in NR RRC_IDLE &amp; current SIB1 indicates no access barred as part of UAC Info
WHEN: user tries another MO MTSI MMTEL Voice session after T390 expires_x000D_
WHEN:  user tries another MO MTSI MMTEL Voice session after T390 expires_x000D_
THEN:  UE is able to successfully establish MMTEL Voice session_x000D_
**** TP3: [TS &lt;TS#1&gt;:FFS]_x000D_
WITH: UE not configured for special AIs (1,2,11-15) with SIB1 indicating UAC info set to 0% accessibility for Access category 6 in NR RRC_CONNECTED state
WHEN: user tries another MO MTSI MMTEL Voice session after T390 expires_x000D_
WHEN:  user tries to send SMS over IP_x000D_
THEN:  UE does not initiate SMS access attempt_x000D_
**** TP4: [TS &lt;TS#1&gt;:FFS]_x000D_
WITH: UE not configured for special AIs (1,2,11-15) , with atleast one PDU Session in 5GSM PDU SESSION ACTIVE state (with user plane suspended) in NR RRC_INACTIVE state &amp; SIB1 indicating 0% accessibility for Access Category 7 in NR RRC_INACTIVE state_x000D_
WHEN:  User initiates uplink user data packet to be sent for a PDU session with suspended user-plane resources_x000D_
THEN:  UE does not send the data packet</t>
  </si>
  <si>
    <t>Opt 2: RAN5#88 (Aug-20)
Opt 5: FFS
Opt 4: FFS
Opt 7: FFS</t>
  </si>
  <si>
    <t>Editor's note: Conformance references: TS 24.501 4.5.2 , 4.5.4.1 , 4.5.6, TS 38.331 5.3.14_x000D_
**** TP1: [TS &lt;TS#1&gt;:FFS]_x000D_
WITH: UE not configured for special AIs (1,2,11-15) having received a SIB1 message indicating 0% accessibility for all Access Categories in NR RRC_Idle state_x000D_
WHEN:  UE is paged for MT access_x000D_
THEN:  UE does not consider the access as barred and initiates RRC Connection_x000D_
**** TP2: [TS &lt;TS#1&gt;:FFS]_x000D_
WITH: UE not configured for special AIs (1,2,11-15) having received a SIB1 message including UAC Info set to 0% accessibility for Access Category 2 in NR RRC_Idle state_x000D_
WHEN:  UE attempts emergency call_x000D_
THEN:  UE does not initiate emergency call_x000D_
**** TP3: [TS &lt;TS#1&gt;:FFS]_x000D_
WITH: UE not configured for special AIs (1,2,11-15) with T302 running but T390 expired for Access Category 2 and with SIB1 including UAC Info indicating 100% accessibility for Acces Category 2 in NR RRC_IDLE state_x000D_
WHEN:  UE attempts emergency call_x000D_
THEN:  UE does not consider the access attempt as barred and initiates the emergency call</t>
  </si>
  <si>
    <t>Editor's note: Conformance references: TS 24.501 4.5.2 , 4.5.4.2 , 4.5.6, TS 38.331 5.3.14_x000D_
**** TP1: [TS &lt;TS#1&gt;:FFS]_x000D_
WITH: UE not configured for special AIs (1,2,11-15) having received SIB1 indicating UAC info containing 0% accessiblity for Access category 8 in NR RRC_INACTIVE state_x000D_
WHEN:  RRC connection is to be resumed due to an RNA update with no emergency services ongoing_x000D_
THEN:  UE resume attempt is barred and UE does not attempt the connection_x000D_
**** TP2: [TS &lt;TS#1&gt;:FFS]_x000D_
WITH: SIB1 indicating UAC info containing 100% accessiblity for Access category 8 in NR RRC_INACTIVE state_x000D_
WHEN:  Access Barring is alleviated for Access Category 8 &amp; upper layers do not request resumption of an RRC connection &amp; variable pendingRnaUpdate is set to true_x000D_
THEN:  UE initiates RRC connection resume procedure with resumeCause value set to rna-Update</t>
  </si>
  <si>
    <t>Opt 2: RAN5#85 (Nov-19)
Opt 5: FFS
Opt 4: FFS
Opt 7: FFS</t>
  </si>
  <si>
    <t>Editor's note: Conformance references: TS 24.501 4.5.2 , 4.5.4.1 , 4.5.6; TS 38.331 5.3.14
_x000D_
**** TP1: [TS &lt;TS#1&gt;:FFS]_x000D_
WITH: UE in NR RRC_IDLE not configured for special AIs (1,2,11-15) having received a SIB1 message including UAC  set to 0% accessibility for Access Category 3_x000D_
WHEN:  UE finds a new cell (AC 3) with SIB1 containing UAC Barring Info Per PLMNwith Implicit AC Barring List_x000D_
THEN:  UE does not move to the new cell until barring is alleviated</t>
  </si>
  <si>
    <t>Editor's note: Conformance Requirements: TS 24.501 4.5.2 , 4.5.4.1 , 4.5.6; TS 38.331 5.3.14_x000D_
**** TP1: [TS &lt;TS#1&gt;:FFS]_x000D_
WITH: UE configured for Access Identity 1_x000D_
WHEN:  UE moves to a new cell which is not in the country of its HPLMN or in an EHPLMN (if the EHPLMN list is present) having received SIB1 message including UAC set to 0% accessibility for Access Identity 1_x000D_
THEN:  UE does not consider Access Identity 1 as valid and continues with the REGISTRATION procedure_x000D_
**** TP2: [TS &lt;TS#1&gt;:FFS]_x000D_
WITH: UE configured for Access Identity 1_x000D_
WHEN:  UE moves to a new cell which is not in the country of its HPLMN or in an EHPLMN (if the EHPLMN list is present) but receives the MPS indicator bit of the 5GS network feature support IE in the REGISTRATION ACCEPT message being set to "Access identity 1 valid"_x000D_
THEN:  UE does consider Access Identity 1 as valid_x000D_
**** TP3: [TS &lt;TS#1&gt;:FFS]_x000D_
WITH: UE configured for Access Identity 1 having received SIB1 containing UAC Barring Info indicating 0% accessibility for Access Category 5 in NR RRC_IDLE state on HPLMN_x000D_
WHEN:  User initiates MMTEL-Video call_x000D_
THEN:  UE does not attempt to initiate connection on the NR Cell_x000D_
**** TP4: [TS &lt;TS#1&gt;:FFS]_x000D_
WITH: UE configured for Access Identity 1 having received SIB1 containig UAC Info indicating 100% accessibility for Access Cateogry 5 while camped on HPLMN in NR RRC_IDLE state_x000D_
WHEN:  User initiates MMTEL-Video call and Access Barring check indicates Barring is alleviated_x000D_
THEN:  UE initiates RRC Connection Setup procedure with establishmentCause set to mps-PriorityAccess</t>
  </si>
  <si>
    <t>Editor's note: Conformance requirements: TS 24.501 4.5.2 , 4.5.4.1 , 4.5.6; TS 38.331 5.3.14_x000D_
**** TP1: [TS &lt;TS#1&gt;:FFS]_x000D_
WITH: UE configured for Acces Identity 2_x000D_
WHEN:  UE moves to a new cell which is not in the country of its HPLMN or in an EHPLMN (if the EHPLMN list is present) having received SIB1 message including UAC set to 0% accessibility for Access Identity 2_x000D_
THEN:  UE does not consider Access Identity 2 as valid and continues with the REGISTRATION procedure_x000D_
**** TP2: [TS &lt;TS#1&gt;:FFS]_x000D_
WITH: UE configured for Acces Identity 2_x000D_
WHEN:  UE moves to a new cell which is not in the country of its HPLMN or in an EHPLMN (if the EHPLMN list is present) but receives the MCS indicator bit of the 5GS network feature support IE in the REGISTRATION ACCEPT message being set to "Access identity 2 valid"_x000D_
THEN:  UE does consider Access Identity 2 as valid_x000D_
**** TP3: [TS &lt;TS#1&gt;:FFS]_x000D_
WITH: UE configured for Acces Identity 2 having received SIB1 containing UAC Info indicating 0% accessibility for Access Category 7 camped in NR RRC_INACTIVE state on HPLMN_x000D_
WHEN:  UE attempts to send uplink user data packet for a PDU session with suspended user-plane resources_x000D_
THEN:  UE does not attempt to initiate connection on the NR Cell until barring is alleviated_x000D_
**** TP4: [TS &lt;TS#1&gt;:FFS]_x000D_
WITH: UE configured for Acces Identity 2 having received SIB1 containig UAC Info indicating 100% accessibility for Access Category 7 while camped on HPLMN in NR RRC_INACTIVE state_x000D_
WHEN:  UE attempts to send uplink user data packet for a PDU session with suspended user-plane resources_x000D_
THEN:  UE initiates RRC Resume procedure with establishmentCause set to mcs-PriorityAccess</t>
  </si>
  <si>
    <t>Editor's note: Conformance Requirements: TS 24.501 4.5.2 , 4.5.4.1 , 4.5.6; TS 38.331 5.3.14_x000D_
**** TP1: [TS &lt;TS#1&gt;:FFS]_x000D_
WITH: UE configured for Acces Identity 11..15 having received SIB1 containing UAC Info indicating 0% accessibility for Access Category 2 camped in NR RRC_IDLE state on HPLMN_x000D_
WHEN:  User initiates MO emergency call_x000D_
THEN:  UE does not initiate emergency call on NR Cell</t>
  </si>
  <si>
    <t>Editor's note: Conformance Requirements: TS 24.501 4.5.2 , 4.5.4.1 , 4.5.6; TS 38.331 5.3.14_x000D_
**** TP1: [TS &lt;TS#1&gt;:FFS]_x000D_
WITH: UE not configured for special AIs (1,2,11-15) ,having access barred for MO MMTEL Voice and T390 running in NR RRC_IDLE state_x000D_
WHEN:  UE performs Cell Reselection to a new NR Cell_x000D_
THEN:  UE stops T390 for MO MMTEL Voice and informs upper layers about barring alleviation for this Access Category</t>
  </si>
  <si>
    <t>Editor's note: Conformance Requirements: TS 24.501 4.5.3; TS 38.331 5.3.14_x000D_
**** TP1: [TS &lt;TS#1&gt;:FFS]_x000D_
WITH: UE not configured for special AIs (1,2,11-15) having received Operator Defined Access Category ""x"" in the range 32..63 with access category criteria type set to ""DNN"" valid in the selected PLMN or RPLMN as part of Registration Procedure_x000D_
WHEN:  SIB1 message indicates no barring for Access category 7 but 0% accessibility for Access Category ""x"_x000D_
THEN:  UE does not initiate PDU Session Establishment for the "DNN"_x000D_
**** TP2: [TS &lt;TS#1&gt;:FFS]_x000D_
WITH: UE not configured for special AIs (1,2,11-15) having received Operator Defined Access Category ""x"" in the range 32..63 with access category criteria type set to ""DNN"" valid in the selected PLMN or RPLMN as part of Registration Procedure , SIB1 message indicates no barring for Access category 7 but 0% accessibility for Access Category ""x"_x000D_
WHEN:  UE moves to another cell belonging to a different PLMN not equivalent to the previous PLMN_x000D_
THEN:  UE is able to initiate PDU Session Establishment for "DNN" in the new PLMN</t>
  </si>
  <si>
    <t>**** TP1: [TS TS 36.331:5.3.3.3; TS TS 24.501:5.6.1.2, 6.4.1.2; TS TS 31.102:10.1.1]_x000D_
WITH: UE in 5GMM-REGISTERED.NORMAL-SERVICE state and 5GMM-IDLE mode_x000D_
WHEN:  UE is requested to make an outgoing call using an emergency number storred on the USIM_x000D_
THEN:  UE establishes an RRC connection with the RRC establishmentCause set to "emergency", and, sends a SERVICE REQUEST message with Service type IE set to "emergency services", and, establishes a New emergency PDU session by sending an UL NAS TRANSPORT message with Request type set to "initial emergency request" and a PDU SESSION ESTABLISHMENT REQUEST_x000D_
**** TP2: [TS TS 24.501:5.4.1.3.7]_x000D_
WITH: UE in 5GMM-REGISTERED.NORMAL-SERVICE state and 5GMM-CONNECTED mode having established an Emergency call_x000D_
WHEN:  UE establishes that the network has failed the authentication check during a 5G AKA based primary authentication and key agreement procedure_x000D_
THEN:  UE continues using the current security context, and, releases all non-emergency PDU sessions by initiating UE-requested PDU session release procedure and treats the active cell as barred for non-emergencvy services</t>
  </si>
  <si>
    <t>**** TP1: [TS TS 36.331:5.3.3.3; TS TS 23.501:5.16.4.1; TS TS 23.122:2, 3.1, 3.5; TS TS 24.501:4.4.4.1, 5.1.3.2.1.3.3, 5.4.2.3, 5.5.1.2.2, 6.4.1.2; TS TS 31.102:10.1.1]_x000D_
WITH: UE in 5GMM-DEREGISTERED.LIMITED-SERVICE state_x000D_
WHEN:  UE is requested to make an outgoing call using an emergency number storred on the ME_x000D_
THEN:  UE establishes an RRC connection with the RRC establishmentCause set to "emergency", and, attempts a Initial registration for emergency services by sending a REGISTRATION REQUEST message with IE Service type set to "emergency services", and, accepts and applies security with NULL security and integrity algorithms, and, after successfull completion of the registration for emergency services establishes an emergency PDU session by sending an UL NAS TRANSPORT message with Request type set to "initial emergency request" and a PDU SESSION ESTABLISHMENT REQUEST_x000D_
**** TP2: [TS TS 24.501:5.5.1.2.4]_x000D_
WITH: UE in 5GMM-DEREGISTERED.LIMITED-SERVICE state_x000D_
WHEN:  UE has performed an IMS Emergency call on a forbidden PLMN_x000D_
THEN:  UE does not remove the PLMN code of the accessed PLMN from the list of forbidden PLMNs</t>
  </si>
  <si>
    <t>**** TP1: [TS TS 36.331:5.3.3.3; TS TS 23.501:5.16.4.1; TS TS 23.122:2, 3.1, 3.5; TS TS 24.501:4.4.4.1, 5.1.3.2.1.3.6, 5.4.2.3, 5.5.1.2.2, 6.4.1.2; TS TS 31.102:10.1.1]_x000D_
WITH: UE in 5GMM-DEREGISTERED.NO-SUPI state_x000D_
WHEN:  UE is requested to make an outgoing call using an emergency number storred on the ME_x000D_
THEN:  UE establishes an RRC connection with the RRC establishmentCause set to "emergency", and, attempts a Initial registration for emergency services by sending a REGISTRATION REQUEST message with IE Service type set to "emergency services", and, accepts and applies security with NULL security and integrity algorithms, and, after successfull completion of the registration for emergency services establishes an emergency PDU session by sending an UL NAS TRANSPORT message with Request type set to "initial emergency request" and a PDU SESSION ESTABLISHMENT REQUEST</t>
  </si>
  <si>
    <t>**** TP1: [TS TS 24.501:5.5.1.3.5, 5.3.9, 5.5.1.3.2]_x000D_
WITH: UE in 5GMM-REGISTERED.ATTEMPTING-REGISTRATION-UPDATE state, timer T3346 is running and 5GMM-IDLE mode_x000D_
WHEN:  UE is requested to make an Emergency call_x000D_
THEN:  UE initiate the registration procedure for mobility and periodic registration update, and, establishes the Emergency call</t>
  </si>
  <si>
    <t>**** TP1: [TS TS 24.501:5.5.1.3.5; TS TS 23.122:3.4.2]_x000D_
WITH: UE in 5GMM-REGISTERED.LIMITED-SERVICE state and 5GMM-IDLE mode_x000D_
WHEN:  UE is requested to make an Emergency call_x000D_
THEN:  UE establishes the Emergency call_x000D_
**** TP2: [TS TS 24.501:5.5.1.3.5; TS TS 23.122:3.4.2]_x000D_
WITH: UE in 5GMM-REGISTERED.LIMITED-SERVICE state and 5GMM-IDLE mode having established an Emergency call_x000D_
WHEN:  UE is requested to release the Emergency call_x000D_
THEN:  UE releases the Emergency call, and, the UE considers the current cell as belonging to 5GS forbidden tracking areas for roaming</t>
  </si>
  <si>
    <t>**** TP1: [TS TS 24.501:5.3.5; TS TS 22.101:10.1.1]_x000D_
WITH: UE in 5GMM-REGISTERED.NON-ALLOWED-SERVICE state and 5GMM-IDLE mode_x000D_
WHEN:  UE is requested to make an Emergency call_x000D_
THEN:  UE establishes the Emergency call_x000D_
**** TP2: [TS TS 24.501:5.3.5; TS TS 22.101:10.1.1]_x000D_
WITH: UE in 5GMM-REGISTERED.NON-ALLOWED-SERVICE state and 5GMM-CONNECTED mode having established an Emergency call_x000D_
WHEN:  UE is requested to release the Emergency call_x000D_
THEN:  UE releases the Emergency call, and, the UE considers the current cell as belonging to non-allowed tracking areas</t>
  </si>
  <si>
    <t>**** TP1: [TS TS 36.331:5.3.3.3; TS TS 23.501:5.16.4.1; TS TS 23.122:3.4.2; TS TS 24.501:5.5.1.2.5, 4.4.4.1, 5.1.3.2.1.3.3, 5.3.2, 5.4.2.3, 5.5.1.2.2, 6.4.1.2; TS TS 31.102:10.1.1]_x000D_
WITH: UE in 5GMM-DEREGISTERED.LIMITED-SERVICE state after receiving REGISTRATION REJECT message with 5GMM cause value #15 'No suitable cells in tracking area'_x000D_
WHEN:  UE is requested to make an Emergency call_x000D_
THEN:  UE establishes an RRC connection with the RRC establishmentCause set to "emergency", and, attempts an Initial registration for emergency services by sending a REGISTRATION REQUEST message with IE Service type set to "emergency services", and, accepts and applies security with NULL security and integrity algorithms, and, after successful completion of the registration for emergency services establishes an emergency PDU session by sending an UL NAS TRANSPORT message with Request type set to "initial emergency request" and a PDU SESSION ESTABLISHMENT REQUEST_x000D_
**** TP2: [TS TS 24.501:5.5.1.2.5]_x000D_
WITH: UE in 5GMM-DEREGISTERED.LIMITED-SERVICE state after receiving REGISTRATION REJECT message with 5GMM cause value #15 'No suitable cells in tracking area' and having established an Emergency call_x000D_
WHEN:  UE is requested to release the Emergency call_x000D_
THEN:  UE releases the Emergency call, and, the UE considers the current cell as belonging to 5GS forbidden tracking areas for roaming</t>
  </si>
  <si>
    <t>**** TP1: [TS TS 24.501:6.1.4.2; TS TS 22.101:10.1.1]_x000D_
WITH: UE in 5GMM-REGISTERED.NORMAL-SERVICE state and 5GMM-IDLE mode with Interworking without N26 interface supported, and, the UE has an emergency PDU session established_x000D_
WHEN:  UE performs a inter-system change from the N1 to S1 mode_x000D_
THEN:  UE correctly transfers the existing emergency PDU session into an emergency PDN connection</t>
  </si>
  <si>
    <t>Editor's note: TC contain 11 TPs. For simplicity only one added here with All conformance references_x000D_
**** TP1: [TS TS 38.331:5.3.3.3; TS TS 24.501:5.3.12; TS TS 24.301:5.3.7; TS TS 22.101:10.1.1]_x000D_
WITH: UE in 5GMM-REGISTERED.NORMAL-SERVICE state and 5GMM-IDLE mode, UE receives a Local emergency numbers list in the REGISTRATION ACCEPT message, provided in the Emergency number list IE_x000D_
WHEN:  UE is requested to make an outgoing call using any of the emergency numbers received in the Local emergency numbers list_x000D_
THEN:  UE establishes an IMS Emergency call</t>
  </si>
  <si>
    <t>Editor's note: This test has 4 TPs. For simplicit only one is listed here together with all conformance requirements_x000D_
**** TP1: [TS TS 38.331:5.3.3.3; TS TS 24.501:5.3.12; TS TS 24.301:5.3.7; TS TS 22.101:10.1.1]_x000D_
WITH: UE in 5GMM-REGISTERED.NORMAL-SERVICE state and 5GMM-IDLE mode, having stored a Local emergency numbers list_x000D_
WHEN:  UE is switched off or the USIM is removed_x000D_
THEN:  UE deletes the stored Local emergency numbers list in the user equipment</t>
  </si>
  <si>
    <t>**** TP1: [TS TS 24.501:6.1.4.2; TS TS 22.101:10.1.1; TS &lt;TS#n&gt;:FFS]_x000D_
WITH: UE in EMM-REGISTERED and EMM-IDLE on an E-UTRA cell, and, the UE has an emergency PDN connection established_x000D_
WHEN:  UE performs a inter-system change from the S1 to N1 mode, to an NR Cell belonging to a NWK supporting Interworking without N26 interface_x000D_
THEN:  UE correctly transfers the existing emergency PDN connection into an emergency PDU session</t>
  </si>
  <si>
    <t>Opt 2: RAN5#90 (Feb-21)
Opt 5: FFS
Opt 4: FFS
Opt 7: FFS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</si>
</sst>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1" x14ac:knownFonts="1">
    <font>
      <sz val="11"/>
      <color theme="1"/>
      <name val="Calibri"/>
      <family val="2"/>
      <scheme val="minor"/>
    </font>
    <font>
      <b/>
      <sz val="10"/>
      <color indexed="8"/>
      <name val="Calibri"/>
      <family val="2"/>
    </font>
    <font>
      <b/>
      <sz val="14"/>
      <color indexed="8"/>
      <name val="Calibri"/>
      <family val="2"/>
    </font>
    <font>
      <sz val="9"/>
      <color indexed="81"/>
      <name val="Tahoma"/>
      <family val="2"/>
    </font>
    <font>
      <b/>
      <sz val="9"/>
      <color indexed="81"/>
      <name val="Tahoma"/>
      <family val="2"/>
    </font>
    <font>
      <b/>
      <sz val="11"/>
      <color indexed="8"/>
      <name val="Calibri"/>
      <family val="2"/>
    </font>
    <font>
      <sz val="10"/>
      <color indexed="8"/>
      <name val="Calibri"/>
      <family val="2"/>
    </font>
    <font>
      <sz val="8"/>
      <name val="Calibri"/>
      <family val="2"/>
    </font>
    <font>
      <sz val="11"/>
      <color theme="0"/>
      <name val="Calibri"/>
      <family val="2"/>
      <scheme val="minor"/>
    </font>
    <font>
      <b/>
      <sz val="11"/>
      <color theme="0"/>
      <name val="Calibri"/>
      <family val="2"/>
      <scheme val="minor"/>
    </font>
    <font>
      <u/>
      <sz val="11"/>
      <color theme="10"/>
      <name val="Calibri"/>
      <family val="2"/>
      <scheme val="minor"/>
    </font>
    <font>
      <b/>
      <sz val="11"/>
      <color theme="1"/>
      <name val="Calibri"/>
      <family val="2"/>
      <scheme val="minor"/>
    </font>
    <font>
      <sz val="11"/>
      <color rgb="FFFF0000"/>
      <name val="Calibri"/>
      <family val="2"/>
      <scheme val="minor"/>
    </font>
    <font>
      <b/>
      <sz val="14"/>
      <color theme="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sz val="8"/>
      <color theme="0" tint="-0.34998626667073579"/>
      <name val="Calibri"/>
      <family val="2"/>
      <scheme val="minor"/>
    </font>
    <font>
      <sz val="8"/>
      <color theme="0"/>
      <name val="Calibri"/>
      <family val="2"/>
      <scheme val="minor"/>
    </font>
    <font>
      <sz val="8"/>
      <color theme="1"/>
      <name val="Calibri"/>
      <family val="2"/>
      <scheme val="minor"/>
    </font>
    <font>
      <b/>
      <sz val="14"/>
      <name val="Calibri"/>
      <family val="2"/>
      <scheme val="minor"/>
    </font>
    <font>
      <sz val="10"/>
      <color rgb="FFFF0000"/>
      <name val="Calibri"/>
      <family val="2"/>
      <scheme val="minor"/>
    </font>
    <font>
      <sz val="8"/>
      <color rgb="FFFF0000"/>
      <name val="Calibri"/>
      <family val="2"/>
      <scheme val="minor"/>
    </font>
    <font>
      <sz val="11"/>
      <color theme="1"/>
      <name val="Arial"/>
      <family val="2"/>
    </font>
    <font>
      <sz val="8"/>
      <color theme="1"/>
      <name val="Arial"/>
      <family val="2"/>
    </font>
    <font>
      <sz val="8"/>
      <name val="Calibri"/>
      <family val="2"/>
      <scheme val="minor"/>
    </font>
    <font>
      <b/>
      <sz val="16"/>
      <color theme="1"/>
      <name val="Calibri"/>
      <family val="2"/>
      <scheme val="minor"/>
    </font>
    <font>
      <b/>
      <sz val="10"/>
      <color theme="1"/>
      <name val="Calibri"/>
      <family val="2"/>
      <scheme val="minor"/>
    </font>
    <font>
      <sz val="10"/>
      <name val="Calibri"/>
      <family val="2"/>
      <scheme val="minor"/>
    </font>
    <font>
      <b/>
      <sz val="10"/>
      <name val="Calibri"/>
      <family val="2"/>
      <scheme val="minor"/>
    </font>
    <font>
      <b/>
      <sz val="14"/>
      <color theme="0"/>
      <name val="Calibri"/>
      <family val="2"/>
      <scheme val="minor"/>
    </font>
  </fonts>
  <fills count="17">
    <fill>
      <patternFill patternType="none"/>
    </fill>
    <fill>
      <patternFill patternType="gray125"/>
    </fill>
    <fill>
      <patternFill patternType="solid">
        <fgColor indexed="65"/>
        <bgColor indexed="64"/>
      </patternFill>
    </fill>
    <fill>
      <patternFill patternType="solid">
        <fgColor theme="0"/>
        <bgColor indexed="64"/>
      </patternFill>
    </fill>
    <fill>
      <patternFill patternType="solid">
        <fgColor theme="4"/>
        <bgColor theme="4"/>
      </patternFill>
    </fill>
    <fill>
      <patternFill patternType="solid">
        <fgColor rgb="FF00FF00"/>
        <bgColor indexed="64"/>
      </patternFill>
    </fill>
    <fill>
      <patternFill patternType="solid">
        <fgColor theme="1"/>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theme="0" tint="-0.34998626667073579"/>
        <bgColor indexed="64"/>
      </patternFill>
    </fill>
    <fill>
      <patternFill patternType="solid">
        <fgColor theme="8" tint="0.39997558519241921"/>
        <bgColor indexed="64"/>
      </patternFill>
    </fill>
    <fill>
      <patternFill patternType="solid">
        <fgColor theme="0" tint="-0.14999847407452621"/>
        <bgColor indexed="64"/>
      </patternFill>
    </fill>
    <fill>
      <patternFill patternType="solid">
        <fgColor theme="4" tint="0.39997558519241921"/>
        <bgColor theme="4"/>
      </patternFill>
    </fill>
    <fill>
      <patternFill patternType="solid">
        <fgColor theme="0" tint="-0.249977111117893"/>
        <bgColor theme="4" tint="0.79998168889431442"/>
      </patternFill>
    </fill>
    <fill>
      <patternFill patternType="solid">
        <fgColor theme="0" tint="-0.14999847407452621"/>
        <bgColor theme="4" tint="0.79998168889431442"/>
      </patternFill>
    </fill>
    <fill>
      <patternFill patternType="solid">
        <fgColor theme="4" tint="0.79998168889431442"/>
        <bgColor theme="4" tint="0.79998168889431442"/>
      </patternFill>
    </fill>
    <fill>
      <patternFill patternType="solid">
        <fgColor theme="0"/>
        <bgColor theme="4" tint="0.79998168889431442"/>
      </patternFill>
    </fill>
  </fills>
  <borders count="3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right/>
      <top style="thin">
        <color indexed="64"/>
      </top>
      <bottom style="medium">
        <color indexed="64"/>
      </bottom>
      <diagonal/>
    </border>
    <border>
      <left/>
      <right style="thin">
        <color indexed="64"/>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2">
    <xf numFmtId="0" fontId="0" fillId="0" borderId="0"/>
    <xf numFmtId="0" fontId="10" fillId="0" borderId="0" applyNumberFormat="0" applyFill="0" applyBorder="0" applyAlignment="0" applyProtection="0"/>
  </cellStyleXfs>
  <cellXfs count="176">
    <xf numFmtId="0" fontId="0" fillId="0" borderId="0" xfId="0"/>
    <xf numFmtId="0" fontId="0" fillId="3" borderId="0" xfId="0" applyFill="1" applyBorder="1"/>
    <xf numFmtId="0" fontId="0" fillId="3" borderId="0" xfId="0" applyFill="1"/>
    <xf numFmtId="0" fontId="0" fillId="3" borderId="0" xfId="0" applyFill="1" applyAlignment="1">
      <alignment wrapText="1"/>
    </xf>
    <xf numFmtId="0" fontId="13" fillId="0" borderId="1" xfId="0" applyFont="1" applyBorder="1" applyAlignment="1">
      <alignment horizontal="center"/>
    </xf>
    <xf numFmtId="0" fontId="13" fillId="5" borderId="1" xfId="0" applyFont="1" applyFill="1" applyBorder="1" applyAlignment="1">
      <alignment horizontal="center"/>
    </xf>
    <xf numFmtId="0" fontId="0" fillId="0" borderId="0" xfId="0" applyBorder="1"/>
    <xf numFmtId="0" fontId="14" fillId="6" borderId="2" xfId="0" applyFont="1" applyFill="1" applyBorder="1" applyAlignment="1">
      <alignment horizontal="left" vertical="top"/>
    </xf>
    <xf numFmtId="0" fontId="0" fillId="0" borderId="0" xfId="0" applyAlignment="1">
      <alignment horizontal="left" vertical="top"/>
    </xf>
    <xf numFmtId="0" fontId="0" fillId="7" borderId="1" xfId="0" applyFill="1" applyBorder="1" applyAlignment="1">
      <alignment horizontal="right" vertical="top"/>
    </xf>
    <xf numFmtId="0" fontId="15" fillId="7" borderId="1" xfId="0" applyFont="1" applyFill="1" applyBorder="1" applyAlignment="1">
      <alignment horizontal="right" vertical="top"/>
    </xf>
    <xf numFmtId="0" fontId="15" fillId="8" borderId="0" xfId="0" applyFont="1" applyFill="1" applyAlignment="1">
      <alignment horizontal="left" vertical="top"/>
    </xf>
    <xf numFmtId="0" fontId="0" fillId="6" borderId="2" xfId="0" applyFill="1" applyBorder="1" applyAlignment="1">
      <alignment horizontal="left" vertical="top"/>
    </xf>
    <xf numFmtId="0" fontId="11" fillId="7" borderId="3" xfId="0" applyFont="1" applyFill="1" applyBorder="1" applyAlignment="1">
      <alignment horizontal="center" vertical="top" wrapText="1"/>
    </xf>
    <xf numFmtId="0" fontId="0" fillId="6" borderId="4" xfId="0" applyFill="1" applyBorder="1" applyAlignment="1">
      <alignment horizontal="left" vertical="top"/>
    </xf>
    <xf numFmtId="0" fontId="11" fillId="7" borderId="1" xfId="0" applyFont="1" applyFill="1" applyBorder="1" applyAlignment="1">
      <alignment horizontal="center" vertical="top" wrapText="1"/>
    </xf>
    <xf numFmtId="0" fontId="11" fillId="7" borderId="5" xfId="0" applyFont="1" applyFill="1" applyBorder="1" applyAlignment="1">
      <alignment horizontal="center" vertical="top"/>
    </xf>
    <xf numFmtId="0" fontId="11" fillId="7" borderId="1" xfId="0" applyFont="1" applyFill="1" applyBorder="1" applyAlignment="1">
      <alignment horizontal="center" vertical="top"/>
    </xf>
    <xf numFmtId="0" fontId="11" fillId="7" borderId="6" xfId="0" applyFont="1" applyFill="1" applyBorder="1" applyAlignment="1">
      <alignment horizontal="center" vertical="top" wrapText="1"/>
    </xf>
    <xf numFmtId="0" fontId="11" fillId="7" borderId="7" xfId="0" applyFont="1" applyFill="1" applyBorder="1" applyAlignment="1">
      <alignment horizontal="center" vertical="top" wrapText="1"/>
    </xf>
    <xf numFmtId="0" fontId="0" fillId="6" borderId="1" xfId="0" applyFill="1" applyBorder="1" applyAlignment="1">
      <alignment horizontal="left" vertical="top"/>
    </xf>
    <xf numFmtId="0" fontId="8" fillId="6" borderId="2" xfId="0" applyFont="1" applyFill="1" applyBorder="1" applyAlignment="1">
      <alignment horizontal="left" vertical="top"/>
    </xf>
    <xf numFmtId="0" fontId="0" fillId="6" borderId="8" xfId="0" applyFill="1" applyBorder="1" applyAlignment="1">
      <alignment horizontal="left" vertical="top"/>
    </xf>
    <xf numFmtId="0" fontId="0" fillId="6" borderId="9" xfId="0" applyFill="1" applyBorder="1" applyAlignment="1">
      <alignment horizontal="left" vertical="top"/>
    </xf>
    <xf numFmtId="0" fontId="16" fillId="7" borderId="0" xfId="0" applyFont="1" applyFill="1" applyAlignment="1">
      <alignment horizontal="left" vertical="top"/>
    </xf>
    <xf numFmtId="0" fontId="0" fillId="7" borderId="0" xfId="0" applyFill="1" applyAlignment="1">
      <alignment horizontal="right" vertical="top" wrapText="1"/>
    </xf>
    <xf numFmtId="0" fontId="0" fillId="7" borderId="0" xfId="0" applyFill="1" applyAlignment="1">
      <alignment horizontal="right" vertical="center"/>
    </xf>
    <xf numFmtId="0" fontId="0" fillId="7" borderId="0" xfId="0" applyFill="1" applyAlignment="1">
      <alignment horizontal="right" vertical="top"/>
    </xf>
    <xf numFmtId="0" fontId="13" fillId="7" borderId="0" xfId="0" applyFont="1" applyFill="1" applyAlignment="1">
      <alignment horizontal="right" vertical="center"/>
    </xf>
    <xf numFmtId="0" fontId="0" fillId="6" borderId="10" xfId="0" applyFill="1" applyBorder="1" applyAlignment="1">
      <alignment horizontal="left" vertical="top"/>
    </xf>
    <xf numFmtId="0" fontId="17" fillId="6" borderId="2" xfId="0" applyFont="1" applyFill="1" applyBorder="1" applyAlignment="1">
      <alignment horizontal="left" vertical="top"/>
    </xf>
    <xf numFmtId="0" fontId="0" fillId="0" borderId="1" xfId="0" applyBorder="1" applyAlignment="1">
      <alignment horizontal="left" vertical="top"/>
    </xf>
    <xf numFmtId="0" fontId="0" fillId="6" borderId="11" xfId="0" applyFill="1" applyBorder="1" applyAlignment="1">
      <alignment horizontal="left" vertical="top"/>
    </xf>
    <xf numFmtId="0" fontId="0" fillId="9" borderId="0" xfId="0" applyFill="1" applyAlignment="1">
      <alignment horizontal="left" vertical="top"/>
    </xf>
    <xf numFmtId="0" fontId="0" fillId="6" borderId="12" xfId="0" applyFill="1" applyBorder="1" applyAlignment="1">
      <alignment horizontal="left" vertical="top"/>
    </xf>
    <xf numFmtId="0" fontId="0" fillId="6" borderId="0" xfId="0" applyFill="1" applyAlignment="1">
      <alignment horizontal="left" vertical="top"/>
    </xf>
    <xf numFmtId="0" fontId="8" fillId="6" borderId="5" xfId="0" applyFont="1" applyFill="1" applyBorder="1" applyAlignment="1">
      <alignment horizontal="left" vertical="top"/>
    </xf>
    <xf numFmtId="0" fontId="8" fillId="6" borderId="13" xfId="0" applyFont="1" applyFill="1" applyBorder="1" applyAlignment="1">
      <alignment horizontal="left" vertical="top"/>
    </xf>
    <xf numFmtId="0" fontId="8" fillId="6" borderId="14" xfId="0" applyFont="1" applyFill="1" applyBorder="1" applyAlignment="1">
      <alignment horizontal="left" vertical="top"/>
    </xf>
    <xf numFmtId="0" fontId="18" fillId="6" borderId="13" xfId="0" applyFont="1" applyFill="1" applyBorder="1" applyAlignment="1">
      <alignment horizontal="left" vertical="top"/>
    </xf>
    <xf numFmtId="0" fontId="19" fillId="6" borderId="13" xfId="0" applyFont="1" applyFill="1" applyBorder="1" applyAlignment="1">
      <alignment horizontal="left" vertical="top"/>
    </xf>
    <xf numFmtId="0" fontId="19" fillId="6" borderId="14" xfId="0" applyFont="1" applyFill="1" applyBorder="1" applyAlignment="1">
      <alignment horizontal="left" vertical="top"/>
    </xf>
    <xf numFmtId="0" fontId="20" fillId="10" borderId="6" xfId="0" applyFont="1" applyFill="1" applyBorder="1" applyAlignment="1">
      <alignment horizontal="left" vertical="top"/>
    </xf>
    <xf numFmtId="0" fontId="20" fillId="10" borderId="8" xfId="0" applyFont="1" applyFill="1" applyBorder="1" applyAlignment="1">
      <alignment horizontal="left" vertical="top"/>
    </xf>
    <xf numFmtId="0" fontId="20" fillId="10" borderId="2" xfId="0" applyFont="1" applyFill="1" applyBorder="1" applyAlignment="1">
      <alignment horizontal="left" vertical="top"/>
    </xf>
    <xf numFmtId="0" fontId="12" fillId="0" borderId="5" xfId="0" applyFont="1" applyBorder="1" applyAlignment="1">
      <alignment horizontal="center" vertical="top"/>
    </xf>
    <xf numFmtId="0" fontId="21" fillId="0" borderId="5" xfId="0" applyFont="1" applyBorder="1" applyAlignment="1">
      <alignment horizontal="left" vertical="top" wrapText="1"/>
    </xf>
    <xf numFmtId="0" fontId="22" fillId="11" borderId="5" xfId="0" applyFont="1" applyFill="1" applyBorder="1" applyAlignment="1">
      <alignment horizontal="left" vertical="top" wrapText="1"/>
    </xf>
    <xf numFmtId="9" fontId="23" fillId="2" borderId="5" xfId="0" applyNumberFormat="1" applyFont="1" applyFill="1" applyBorder="1" applyAlignment="1">
      <alignment horizontal="center" vertical="top"/>
    </xf>
    <xf numFmtId="0" fontId="0" fillId="6" borderId="5" xfId="0" applyFill="1" applyBorder="1" applyAlignment="1">
      <alignment horizontal="left" vertical="top"/>
    </xf>
    <xf numFmtId="1" fontId="24" fillId="2" borderId="5" xfId="0" applyNumberFormat="1" applyFont="1" applyFill="1" applyBorder="1" applyAlignment="1">
      <alignment horizontal="center" vertical="top"/>
    </xf>
    <xf numFmtId="9" fontId="24" fillId="2" borderId="5" xfId="0" applyNumberFormat="1" applyFont="1" applyFill="1" applyBorder="1" applyAlignment="1">
      <alignment horizontal="center" vertical="top"/>
    </xf>
    <xf numFmtId="0" fontId="19" fillId="6" borderId="5" xfId="0" applyFont="1" applyFill="1" applyBorder="1" applyAlignment="1">
      <alignment horizontal="left" vertical="top"/>
    </xf>
    <xf numFmtId="0" fontId="0" fillId="0" borderId="1" xfId="0" applyBorder="1" applyAlignment="1">
      <alignment horizontal="center" vertical="top"/>
    </xf>
    <xf numFmtId="0" fontId="0" fillId="0" borderId="5" xfId="0" applyBorder="1" applyAlignment="1">
      <alignment horizontal="center" vertical="top"/>
    </xf>
    <xf numFmtId="0" fontId="14" fillId="0" borderId="5" xfId="0" applyFont="1" applyBorder="1" applyAlignment="1">
      <alignment horizontal="left" vertical="top" wrapText="1"/>
    </xf>
    <xf numFmtId="0" fontId="14" fillId="0" borderId="1" xfId="0" applyFont="1" applyBorder="1" applyAlignment="1">
      <alignment horizontal="left" vertical="top" wrapText="1"/>
    </xf>
    <xf numFmtId="0" fontId="25" fillId="11" borderId="5" xfId="0" applyFont="1" applyFill="1" applyBorder="1" applyAlignment="1">
      <alignment horizontal="left" vertical="top" wrapText="1"/>
    </xf>
    <xf numFmtId="49" fontId="14" fillId="0" borderId="5" xfId="0" applyNumberFormat="1" applyFont="1" applyBorder="1" applyAlignment="1">
      <alignment horizontal="left" vertical="top" wrapText="1"/>
    </xf>
    <xf numFmtId="0" fontId="14" fillId="0" borderId="5" xfId="0" applyFont="1" applyBorder="1" applyAlignment="1">
      <alignment horizontal="left" vertical="top"/>
    </xf>
    <xf numFmtId="0" fontId="19" fillId="0" borderId="1" xfId="0" applyFont="1" applyBorder="1" applyAlignment="1">
      <alignment horizontal="left" vertical="top" wrapText="1"/>
    </xf>
    <xf numFmtId="0" fontId="25" fillId="11" borderId="1" xfId="0" applyFont="1" applyFill="1" applyBorder="1" applyAlignment="1">
      <alignment horizontal="left" vertical="top" wrapText="1"/>
    </xf>
    <xf numFmtId="0" fontId="19" fillId="6" borderId="1" xfId="0" applyFont="1" applyFill="1" applyBorder="1" applyAlignment="1">
      <alignment horizontal="left" vertical="top"/>
    </xf>
    <xf numFmtId="0" fontId="8" fillId="6" borderId="1" xfId="0" applyFont="1" applyFill="1" applyBorder="1" applyAlignment="1">
      <alignment horizontal="left" vertical="top"/>
    </xf>
    <xf numFmtId="0" fontId="18" fillId="6" borderId="2" xfId="0" applyFont="1" applyFill="1" applyBorder="1" applyAlignment="1">
      <alignment horizontal="left" vertical="top"/>
    </xf>
    <xf numFmtId="0" fontId="19" fillId="6" borderId="2" xfId="0" applyFont="1" applyFill="1" applyBorder="1" applyAlignment="1">
      <alignment horizontal="left" vertical="top"/>
    </xf>
    <xf numFmtId="0" fontId="0" fillId="0" borderId="1" xfId="0" applyBorder="1" applyAlignment="1">
      <alignment horizontal="left" vertical="top" wrapText="1"/>
    </xf>
    <xf numFmtId="0" fontId="9" fillId="4" borderId="1" xfId="0" applyFont="1" applyFill="1" applyBorder="1" applyAlignment="1">
      <alignment horizontal="center" vertical="top" wrapText="1"/>
    </xf>
    <xf numFmtId="0" fontId="9" fillId="12" borderId="1" xfId="0" applyFont="1" applyFill="1" applyBorder="1" applyAlignment="1">
      <alignment horizontal="center" vertical="top" wrapText="1"/>
    </xf>
    <xf numFmtId="0" fontId="21" fillId="0" borderId="5" xfId="0" applyFont="1" applyBorder="1" applyAlignment="1">
      <alignment horizontal="left" vertical="top"/>
    </xf>
    <xf numFmtId="0" fontId="14" fillId="0" borderId="1" xfId="0" applyFont="1" applyBorder="1" applyAlignment="1">
      <alignment horizontal="left" vertical="top"/>
    </xf>
    <xf numFmtId="0" fontId="9" fillId="4" borderId="6" xfId="0" applyFont="1" applyFill="1" applyBorder="1" applyAlignment="1">
      <alignment horizontal="center" vertical="top" wrapText="1"/>
    </xf>
    <xf numFmtId="9" fontId="13" fillId="2" borderId="1" xfId="0" applyNumberFormat="1" applyFont="1" applyFill="1" applyBorder="1" applyAlignment="1">
      <alignment horizontal="center" vertical="center"/>
    </xf>
    <xf numFmtId="9" fontId="27" fillId="2" borderId="1" xfId="0" applyNumberFormat="1" applyFont="1" applyFill="1" applyBorder="1" applyAlignment="1">
      <alignment horizontal="center" vertical="center"/>
    </xf>
    <xf numFmtId="0" fontId="0" fillId="6" borderId="0" xfId="0" applyFill="1" applyBorder="1" applyAlignment="1">
      <alignment horizontal="left" vertical="top"/>
    </xf>
    <xf numFmtId="0" fontId="0" fillId="0" borderId="1" xfId="0" applyFont="1" applyBorder="1" applyAlignment="1">
      <alignment horizontal="center" vertical="top"/>
    </xf>
    <xf numFmtId="9" fontId="24" fillId="2" borderId="5" xfId="0" applyNumberFormat="1" applyFont="1" applyFill="1" applyBorder="1" applyAlignment="1">
      <alignment horizontal="center" vertical="top"/>
    </xf>
    <xf numFmtId="9" fontId="24" fillId="2" borderId="5" xfId="0" applyNumberFormat="1" applyFont="1" applyFill="1" applyBorder="1" applyAlignment="1">
      <alignment horizontal="center" vertical="top"/>
    </xf>
    <xf numFmtId="9" fontId="24" fillId="2" borderId="5" xfId="0" applyNumberFormat="1" applyFont="1" applyFill="1" applyBorder="1" applyAlignment="1">
      <alignment horizontal="center" vertical="top"/>
    </xf>
    <xf numFmtId="0" fontId="9" fillId="12" borderId="1" xfId="0" applyFont="1" applyFill="1" applyBorder="1" applyAlignment="1">
      <alignment horizontal="center" vertical="top" wrapText="1"/>
    </xf>
    <xf numFmtId="9" fontId="24" fillId="2" borderId="6" xfId="0" applyNumberFormat="1" applyFont="1" applyFill="1" applyBorder="1" applyAlignment="1">
      <alignment horizontal="center" vertical="top"/>
    </xf>
    <xf numFmtId="9" fontId="24" fillId="2" borderId="5" xfId="0" applyNumberFormat="1" applyFont="1" applyFill="1" applyBorder="1" applyAlignment="1">
      <alignment horizontal="center" vertical="top"/>
    </xf>
    <xf numFmtId="0" fontId="15" fillId="8" borderId="0" xfId="0" applyFont="1" applyFill="1" applyBorder="1" applyAlignment="1">
      <alignment horizontal="left" vertical="top" wrapText="1"/>
    </xf>
    <xf numFmtId="0" fontId="19" fillId="11" borderId="2" xfId="0" applyFont="1" applyFill="1" applyBorder="1" applyAlignment="1">
      <alignment horizontal="center" vertical="top" wrapText="1"/>
    </xf>
    <xf numFmtId="0" fontId="11" fillId="7" borderId="20" xfId="0" applyFont="1" applyFill="1" applyBorder="1" applyAlignment="1">
      <alignment horizontal="center" vertical="top" wrapText="1"/>
    </xf>
    <xf numFmtId="0" fontId="0" fillId="6" borderId="19" xfId="0" applyFill="1" applyBorder="1" applyAlignment="1">
      <alignment horizontal="left" vertical="top"/>
    </xf>
    <xf numFmtId="0" fontId="15" fillId="7" borderId="6" xfId="0" applyFont="1" applyFill="1" applyBorder="1" applyAlignment="1">
      <alignment horizontal="right" vertical="top"/>
    </xf>
    <xf numFmtId="0" fontId="11" fillId="7" borderId="5" xfId="0" applyFont="1" applyFill="1" applyBorder="1" applyAlignment="1">
      <alignment horizontal="center" vertical="top" wrapText="1"/>
    </xf>
    <xf numFmtId="0" fontId="10" fillId="8" borderId="0" xfId="1" applyFill="1" applyBorder="1" applyAlignment="1">
      <alignment horizontal="left" vertical="top" wrapText="1"/>
    </xf>
    <xf numFmtId="0" fontId="6" fillId="13" borderId="9" xfId="0" applyFont="1" applyFill="1" applyBorder="1" applyAlignment="1">
      <alignment horizontal="center" textRotation="90" wrapText="1"/>
    </xf>
    <xf numFmtId="0" fontId="1" fillId="13" borderId="1" xfId="0" applyFont="1" applyFill="1" applyBorder="1" applyAlignment="1">
      <alignment horizontal="center" textRotation="90" wrapText="1"/>
    </xf>
    <xf numFmtId="0" fontId="1" fillId="13" borderId="21" xfId="0" applyFont="1" applyFill="1" applyBorder="1" applyAlignment="1">
      <alignment horizontal="center" textRotation="90" wrapText="1"/>
    </xf>
    <xf numFmtId="9" fontId="27" fillId="2" borderId="17" xfId="0" applyNumberFormat="1" applyFont="1" applyFill="1" applyBorder="1" applyAlignment="1">
      <alignment horizontal="center" vertical="top"/>
    </xf>
    <xf numFmtId="9" fontId="27" fillId="2" borderId="13" xfId="0" applyNumberFormat="1" applyFont="1" applyFill="1" applyBorder="1" applyAlignment="1">
      <alignment horizontal="center" vertical="top"/>
    </xf>
    <xf numFmtId="0" fontId="6" fillId="14" borderId="16" xfId="0" applyFont="1" applyFill="1" applyBorder="1" applyAlignment="1">
      <alignment horizontal="center" textRotation="90" wrapText="1"/>
    </xf>
    <xf numFmtId="0" fontId="6" fillId="14" borderId="17" xfId="0" applyFont="1" applyFill="1" applyBorder="1" applyAlignment="1">
      <alignment horizontal="center" textRotation="90" wrapText="1"/>
    </xf>
    <xf numFmtId="0" fontId="0" fillId="9" borderId="17" xfId="0" applyFill="1" applyBorder="1" applyAlignment="1">
      <alignment horizontal="left" vertical="top"/>
    </xf>
    <xf numFmtId="0" fontId="6" fillId="14" borderId="5" xfId="0" applyFont="1" applyFill="1" applyBorder="1" applyAlignment="1">
      <alignment horizontal="center" textRotation="90" wrapText="1"/>
    </xf>
    <xf numFmtId="9" fontId="24" fillId="2" borderId="1" xfId="0" applyNumberFormat="1" applyFont="1" applyFill="1" applyBorder="1" applyAlignment="1">
      <alignment horizontal="center" vertical="top"/>
    </xf>
    <xf numFmtId="0" fontId="15" fillId="8" borderId="0" xfId="0" applyFont="1" applyFill="1" applyBorder="1" applyAlignment="1">
      <alignment horizontal="center" vertical="top" wrapText="1"/>
    </xf>
    <xf numFmtId="0" fontId="0" fillId="6" borderId="2" xfId="0" applyFill="1" applyBorder="1" applyAlignment="1">
      <alignment horizontal="center" vertical="top"/>
    </xf>
    <xf numFmtId="0" fontId="0" fillId="0" borderId="5" xfId="0" applyBorder="1" applyAlignment="1">
      <alignment horizontal="center" vertical="top" wrapText="1"/>
    </xf>
    <xf numFmtId="0" fontId="0" fillId="9" borderId="16" xfId="0" applyFill="1" applyBorder="1" applyAlignment="1">
      <alignment horizontal="center" vertical="top"/>
    </xf>
    <xf numFmtId="0" fontId="0" fillId="9" borderId="1" xfId="0" applyFill="1" applyBorder="1" applyAlignment="1">
      <alignment horizontal="center" vertical="top"/>
    </xf>
    <xf numFmtId="9" fontId="24" fillId="2" borderId="6" xfId="0" applyNumberFormat="1" applyFont="1" applyFill="1" applyBorder="1" applyAlignment="1">
      <alignment horizontal="center" vertical="top"/>
    </xf>
    <xf numFmtId="0" fontId="19" fillId="11" borderId="2" xfId="0" applyFont="1" applyFill="1" applyBorder="1" applyAlignment="1">
      <alignment horizontal="center" vertical="top" wrapText="1"/>
    </xf>
    <xf numFmtId="9" fontId="24" fillId="2" borderId="1" xfId="0" applyNumberFormat="1" applyFont="1" applyFill="1" applyBorder="1" applyAlignment="1">
      <alignment horizontal="center" vertical="top"/>
    </xf>
    <xf numFmtId="9" fontId="24" fillId="2" borderId="6" xfId="0" applyNumberFormat="1" applyFont="1" applyFill="1" applyBorder="1" applyAlignment="1">
      <alignment horizontal="center" vertical="top"/>
    </xf>
    <xf numFmtId="9" fontId="24" fillId="2" borderId="1" xfId="0" applyNumberFormat="1" applyFont="1" applyFill="1" applyBorder="1" applyAlignment="1">
      <alignment horizontal="center" vertical="top"/>
    </xf>
    <xf numFmtId="0" fontId="28" fillId="0" borderId="1" xfId="0" applyFont="1" applyBorder="1" applyAlignment="1">
      <alignment horizontal="center"/>
    </xf>
    <xf numFmtId="0" fontId="28" fillId="5" borderId="1" xfId="0" applyFont="1" applyFill="1" applyBorder="1" applyAlignment="1">
      <alignment horizontal="center"/>
    </xf>
    <xf numFmtId="9" fontId="29" fillId="2" borderId="1" xfId="0" applyNumberFormat="1" applyFont="1" applyFill="1" applyBorder="1" applyAlignment="1">
      <alignment horizontal="center" vertical="center"/>
    </xf>
    <xf numFmtId="9" fontId="24" fillId="2" borderId="6" xfId="0" applyNumberFormat="1" applyFont="1" applyFill="1" applyBorder="1" applyAlignment="1">
      <alignment horizontal="center" vertical="top"/>
    </xf>
    <xf numFmtId="9" fontId="24" fillId="2" borderId="1" xfId="0" applyNumberFormat="1" applyFont="1" applyFill="1" applyBorder="1" applyAlignment="1">
      <alignment horizontal="center" vertical="top"/>
    </xf>
    <xf numFmtId="9" fontId="24" fillId="2" borderId="1" xfId="0" applyNumberFormat="1" applyFont="1" applyFill="1" applyBorder="1" applyAlignment="1">
      <alignment horizontal="center" vertical="top"/>
    </xf>
    <xf numFmtId="9" fontId="24" fillId="2" borderId="6" xfId="0" applyNumberFormat="1" applyFont="1" applyFill="1" applyBorder="1" applyAlignment="1">
      <alignment horizontal="center" vertical="top"/>
    </xf>
    <xf numFmtId="0" fontId="19" fillId="11" borderId="2" xfId="0" applyFont="1" applyFill="1" applyBorder="1" applyAlignment="1">
      <alignment horizontal="center" vertical="top" wrapText="1"/>
    </xf>
    <xf numFmtId="0" fontId="9" fillId="12" borderId="1" xfId="0" applyFont="1" applyFill="1" applyBorder="1" applyAlignment="1">
      <alignment horizontal="center" vertical="top" wrapText="1"/>
    </xf>
    <xf numFmtId="0" fontId="0" fillId="3" borderId="16" xfId="0" applyFill="1" applyBorder="1" applyAlignment="1">
      <alignment horizontal="center" vertical="center" wrapText="1"/>
    </xf>
    <xf numFmtId="0" fontId="0" fillId="3" borderId="17" xfId="0" applyFill="1" applyBorder="1" applyAlignment="1">
      <alignment horizontal="center" vertical="center" wrapText="1"/>
    </xf>
    <xf numFmtId="0" fontId="0" fillId="3" borderId="5" xfId="0" applyFill="1" applyBorder="1" applyAlignment="1">
      <alignment horizontal="center" vertical="center" wrapText="1"/>
    </xf>
    <xf numFmtId="0" fontId="0" fillId="3" borderId="0" xfId="0" applyFill="1" applyAlignment="1">
      <alignment horizontal="center"/>
    </xf>
    <xf numFmtId="0" fontId="26" fillId="3" borderId="0" xfId="0" applyFont="1" applyFill="1" applyAlignment="1">
      <alignment horizontal="center" vertical="top" wrapText="1"/>
    </xf>
    <xf numFmtId="0" fontId="30" fillId="4" borderId="1" xfId="0" applyFont="1" applyFill="1" applyBorder="1" applyAlignment="1">
      <alignment horizontal="center" vertical="center" wrapText="1"/>
    </xf>
    <xf numFmtId="0" fontId="19" fillId="7" borderId="0" xfId="0" applyFont="1" applyFill="1" applyAlignment="1">
      <alignment horizontal="right" vertical="top" wrapText="1"/>
    </xf>
    <xf numFmtId="0" fontId="19" fillId="11" borderId="6" xfId="0" applyFont="1" applyFill="1" applyBorder="1" applyAlignment="1">
      <alignment horizontal="center" vertical="top" wrapText="1"/>
    </xf>
    <xf numFmtId="0" fontId="19" fillId="11" borderId="2" xfId="0" applyFont="1" applyFill="1" applyBorder="1" applyAlignment="1">
      <alignment horizontal="center" vertical="top" wrapText="1"/>
    </xf>
    <xf numFmtId="9" fontId="24" fillId="2" borderId="6" xfId="0" applyNumberFormat="1" applyFont="1" applyFill="1" applyBorder="1" applyAlignment="1">
      <alignment horizontal="center" vertical="top"/>
    </xf>
    <xf numFmtId="9" fontId="24" fillId="2" borderId="2" xfId="0" applyNumberFormat="1" applyFont="1" applyFill="1" applyBorder="1" applyAlignment="1">
      <alignment horizontal="center" vertical="top"/>
    </xf>
    <xf numFmtId="0" fontId="0" fillId="7" borderId="6" xfId="0" applyFill="1" applyBorder="1" applyAlignment="1">
      <alignment horizontal="center" vertical="top" wrapText="1"/>
    </xf>
    <xf numFmtId="0" fontId="0" fillId="7" borderId="8" xfId="0" applyFill="1" applyBorder="1" applyAlignment="1">
      <alignment horizontal="center" vertical="top" wrapText="1"/>
    </xf>
    <xf numFmtId="0" fontId="14" fillId="15" borderId="15" xfId="0" applyFont="1" applyFill="1" applyBorder="1" applyAlignment="1">
      <alignment horizontal="center" textRotation="90"/>
    </xf>
    <xf numFmtId="0" fontId="14" fillId="15" borderId="11" xfId="0" applyFont="1" applyFill="1" applyBorder="1" applyAlignment="1">
      <alignment horizontal="center" textRotation="90"/>
    </xf>
    <xf numFmtId="0" fontId="14" fillId="15" borderId="14" xfId="0" applyFont="1" applyFill="1" applyBorder="1" applyAlignment="1">
      <alignment horizontal="center" textRotation="90"/>
    </xf>
    <xf numFmtId="0" fontId="14" fillId="15" borderId="22" xfId="0" applyFont="1" applyFill="1" applyBorder="1" applyAlignment="1">
      <alignment horizontal="center" textRotation="90"/>
    </xf>
    <xf numFmtId="0" fontId="14" fillId="15" borderId="23" xfId="0" applyFont="1" applyFill="1" applyBorder="1" applyAlignment="1">
      <alignment horizontal="center" textRotation="90"/>
    </xf>
    <xf numFmtId="0" fontId="14" fillId="15" borderId="24" xfId="0" applyFont="1" applyFill="1" applyBorder="1" applyAlignment="1">
      <alignment horizontal="center" textRotation="90"/>
    </xf>
    <xf numFmtId="0" fontId="10" fillId="8" borderId="1" xfId="1" applyFill="1" applyBorder="1" applyAlignment="1">
      <alignment horizontal="left" vertical="top" wrapText="1"/>
    </xf>
    <xf numFmtId="0" fontId="15" fillId="8" borderId="1" xfId="0" applyFont="1" applyFill="1" applyBorder="1" applyAlignment="1">
      <alignment horizontal="left" vertical="top" wrapText="1"/>
    </xf>
    <xf numFmtId="0" fontId="1" fillId="13" borderId="6" xfId="0" applyFont="1" applyFill="1" applyBorder="1" applyAlignment="1">
      <alignment horizontal="center" wrapText="1"/>
    </xf>
    <xf numFmtId="0" fontId="1" fillId="13" borderId="2" xfId="0" applyFont="1" applyFill="1" applyBorder="1" applyAlignment="1">
      <alignment horizontal="center" wrapText="1"/>
    </xf>
    <xf numFmtId="9" fontId="11" fillId="2" borderId="8" xfId="0" applyNumberFormat="1" applyFont="1" applyFill="1" applyBorder="1" applyAlignment="1">
      <alignment horizontal="center" vertical="top"/>
    </xf>
    <xf numFmtId="9" fontId="13" fillId="2" borderId="17" xfId="0" applyNumberFormat="1" applyFont="1" applyFill="1" applyBorder="1" applyAlignment="1">
      <alignment horizontal="center" vertical="top"/>
    </xf>
    <xf numFmtId="0" fontId="5" fillId="13" borderId="25" xfId="0" applyFont="1" applyFill="1" applyBorder="1" applyAlignment="1">
      <alignment horizontal="center" wrapText="1"/>
    </xf>
    <xf numFmtId="0" fontId="5" fillId="13" borderId="8" xfId="0" applyFont="1" applyFill="1" applyBorder="1" applyAlignment="1">
      <alignment horizontal="center" wrapText="1"/>
    </xf>
    <xf numFmtId="0" fontId="5" fillId="13" borderId="26" xfId="0" applyFont="1" applyFill="1" applyBorder="1" applyAlignment="1">
      <alignment horizontal="center" wrapText="1"/>
    </xf>
    <xf numFmtId="0" fontId="14" fillId="16" borderId="15" xfId="0" applyFont="1" applyFill="1" applyBorder="1" applyAlignment="1">
      <alignment horizontal="center" textRotation="90"/>
    </xf>
    <xf numFmtId="0" fontId="14" fillId="16" borderId="14" xfId="0" applyFont="1" applyFill="1" applyBorder="1" applyAlignment="1">
      <alignment horizontal="center" textRotation="90"/>
    </xf>
    <xf numFmtId="0" fontId="14" fillId="16" borderId="18" xfId="0" applyFont="1" applyFill="1" applyBorder="1" applyAlignment="1">
      <alignment horizontal="center" textRotation="90"/>
    </xf>
    <xf numFmtId="0" fontId="14" fillId="16" borderId="13" xfId="0" applyFont="1" applyFill="1" applyBorder="1" applyAlignment="1">
      <alignment horizontal="center" textRotation="90"/>
    </xf>
    <xf numFmtId="0" fontId="5" fillId="13" borderId="29" xfId="0" applyFont="1" applyFill="1" applyBorder="1" applyAlignment="1">
      <alignment horizontal="center" wrapText="1"/>
    </xf>
    <xf numFmtId="0" fontId="5" fillId="13" borderId="30" xfId="0" applyFont="1" applyFill="1" applyBorder="1" applyAlignment="1">
      <alignment horizontal="center" wrapText="1"/>
    </xf>
    <xf numFmtId="0" fontId="27" fillId="13" borderId="27" xfId="0" applyFont="1" applyFill="1" applyBorder="1" applyAlignment="1">
      <alignment horizontal="center" vertical="center" wrapText="1"/>
    </xf>
    <xf numFmtId="0" fontId="27" fillId="13" borderId="28" xfId="0" applyFont="1" applyFill="1" applyBorder="1" applyAlignment="1">
      <alignment horizontal="center" vertical="center" wrapText="1"/>
    </xf>
    <xf numFmtId="0" fontId="0" fillId="7" borderId="1" xfId="0" applyFill="1" applyBorder="1" applyAlignment="1">
      <alignment horizontal="right" vertical="top" wrapText="1"/>
    </xf>
    <xf numFmtId="0" fontId="11" fillId="7" borderId="6" xfId="0" applyFont="1" applyFill="1" applyBorder="1" applyAlignment="1">
      <alignment horizontal="center" vertical="top"/>
    </xf>
    <xf numFmtId="0" fontId="11" fillId="7" borderId="8" xfId="0" applyFont="1" applyFill="1" applyBorder="1" applyAlignment="1">
      <alignment horizontal="center" vertical="top"/>
    </xf>
    <xf numFmtId="0" fontId="26" fillId="8" borderId="18" xfId="0" applyFont="1" applyFill="1" applyBorder="1" applyAlignment="1">
      <alignment horizontal="center" vertical="top" wrapText="1"/>
    </xf>
    <xf numFmtId="0" fontId="26" fillId="8" borderId="0" xfId="0" applyFont="1" applyFill="1" applyAlignment="1">
      <alignment horizontal="left" vertical="top" wrapText="1"/>
    </xf>
    <xf numFmtId="0" fontId="26" fillId="8" borderId="13" xfId="0" applyFont="1" applyFill="1" applyBorder="1" applyAlignment="1">
      <alignment horizontal="left" vertical="top" wrapText="1"/>
    </xf>
    <xf numFmtId="0" fontId="15" fillId="8" borderId="18" xfId="0" applyFont="1" applyFill="1" applyBorder="1" applyAlignment="1">
      <alignment horizontal="center" vertical="top" wrapText="1"/>
    </xf>
    <xf numFmtId="0" fontId="15" fillId="8" borderId="0" xfId="0" applyFont="1" applyFill="1" applyBorder="1" applyAlignment="1">
      <alignment horizontal="left" vertical="top" wrapText="1"/>
    </xf>
    <xf numFmtId="0" fontId="15" fillId="8" borderId="13" xfId="0" applyFont="1" applyFill="1" applyBorder="1" applyAlignment="1">
      <alignment horizontal="left" vertical="top" wrapText="1"/>
    </xf>
    <xf numFmtId="0" fontId="15" fillId="8" borderId="6" xfId="0" applyFont="1" applyFill="1" applyBorder="1" applyAlignment="1">
      <alignment horizontal="center" vertical="top" wrapText="1"/>
    </xf>
    <xf numFmtId="0" fontId="15" fillId="8" borderId="8" xfId="0" applyFont="1" applyFill="1" applyBorder="1" applyAlignment="1">
      <alignment horizontal="left" vertical="top" wrapText="1"/>
    </xf>
    <xf numFmtId="0" fontId="15" fillId="8" borderId="2" xfId="0" applyFont="1" applyFill="1" applyBorder="1" applyAlignment="1">
      <alignment horizontal="left" vertical="top" wrapText="1"/>
    </xf>
    <xf numFmtId="0" fontId="15" fillId="8" borderId="1" xfId="0" applyFont="1" applyFill="1" applyBorder="1" applyAlignment="1">
      <alignment horizontal="center" vertical="top" wrapText="1"/>
    </xf>
    <xf numFmtId="9" fontId="24" fillId="2" borderId="1" xfId="0" applyNumberFormat="1" applyFont="1" applyFill="1" applyBorder="1" applyAlignment="1">
      <alignment horizontal="center" vertical="top"/>
    </xf>
    <xf numFmtId="0" fontId="27" fillId="13" borderId="4" xfId="0" applyFont="1" applyFill="1" applyBorder="1" applyAlignment="1">
      <alignment horizontal="center" vertical="center" wrapText="1"/>
    </xf>
    <xf numFmtId="0" fontId="14" fillId="16" borderId="15" xfId="0" applyFont="1" applyFill="1" applyBorder="1" applyAlignment="1">
      <alignment horizontal="center" textRotation="90" wrapText="1"/>
    </xf>
    <xf numFmtId="0" fontId="14" fillId="16" borderId="11" xfId="0" applyFont="1" applyFill="1" applyBorder="1" applyAlignment="1">
      <alignment horizontal="center" textRotation="90" wrapText="1"/>
    </xf>
    <xf numFmtId="0" fontId="14" fillId="16" borderId="14" xfId="0" applyFont="1" applyFill="1" applyBorder="1" applyAlignment="1">
      <alignment horizontal="center" textRotation="90" wrapText="1"/>
    </xf>
    <xf numFmtId="0" fontId="14" fillId="16" borderId="22" xfId="0" applyFont="1" applyFill="1" applyBorder="1" applyAlignment="1">
      <alignment horizontal="center" textRotation="90" wrapText="1"/>
    </xf>
    <xf numFmtId="0" fontId="14" fillId="16" borderId="23" xfId="0" applyFont="1" applyFill="1" applyBorder="1" applyAlignment="1">
      <alignment horizontal="center" textRotation="90" wrapText="1"/>
    </xf>
    <xf numFmtId="0" fontId="14" fillId="16" borderId="24" xfId="0" applyFont="1" applyFill="1" applyBorder="1" applyAlignment="1">
      <alignment horizontal="center" textRotation="90" wrapText="1"/>
    </xf>
    <xf numFmtId="9" fontId="11" fillId="2" borderId="1" xfId="0" applyNumberFormat="1" applyFont="1" applyFill="1" applyBorder="1" applyAlignment="1">
      <alignment horizontal="center" vertical="top"/>
    </xf>
  </cellXfs>
  <cellStyles count="2">
    <cellStyle name="Hyperlink" xfId="1" builtinId="8"/>
    <cellStyle name="Normal" xfId="0" builtinId="0"/>
  </cellStyles>
  <dxfs count="2975">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stoyan.baev@partner.samsung.com" TargetMode="External"/><Relationship Id="rId1" Type="http://schemas.openxmlformats.org/officeDocument/2006/relationships/hyperlink" Target="mailto:stoyan.baev@partner.samsung.com"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AA35"/>
  <sheetViews>
    <sheetView tabSelected="1" zoomScaleNormal="100" workbookViewId="0">
      <selection sqref="A1:L1"/>
    </sheetView>
  </sheetViews>
  <sheetFormatPr defaultRowHeight="15" x14ac:dyDescent="0.25"/>
  <cols>
    <col min="1" max="1" width="4.42578125" style="2" customWidth="1"/>
    <col min="2" max="2" width="20.85546875" style="6" customWidth="1"/>
    <col min="3" max="3" width="24.42578125" style="6" customWidth="1"/>
    <col min="4" max="4" width="10.140625" style="6" customWidth="1"/>
    <col min="5" max="11" width="10" style="6" customWidth="1"/>
    <col min="12" max="19" width="9.42578125" style="1" customWidth="1"/>
    <col min="20" max="20" width="5.5703125" style="2" customWidth="1"/>
    <col min="21" max="24" width="6.42578125" style="2" customWidth="1"/>
    <col min="25" max="27" width="6.5703125" customWidth="1"/>
    <col min="28" max="33" width="5.5703125" customWidth="1"/>
    <col min="34" max="35" width="5.42578125" customWidth="1"/>
    <col min="36" max="36" width="5.5703125" customWidth="1"/>
    <col min="37" max="37" width="5.42578125" customWidth="1"/>
  </cols>
  <sheetData>
    <row r="1" spans="1:27" s="2" customFormat="1" x14ac:dyDescent="0.25">
      <c r="A1" s="121" t="s">
        <v>0</v>
      </c>
      <c r="B1" s="121"/>
      <c r="C1" s="121"/>
      <c r="D1" s="121"/>
      <c r="E1" s="121"/>
      <c r="F1" s="121"/>
      <c r="G1" s="121"/>
      <c r="H1" s="121"/>
      <c r="I1" s="121"/>
      <c r="J1" s="121"/>
      <c r="K1" s="121"/>
      <c r="L1" s="121"/>
      <c r="M1" s="1"/>
      <c r="N1" s="1"/>
      <c r="O1" s="1"/>
      <c r="P1" s="1"/>
      <c r="Q1" s="1"/>
      <c r="R1" s="1"/>
      <c r="S1" s="1"/>
    </row>
    <row r="2" spans="1:27" s="2" customFormat="1" ht="30.6" customHeight="1" x14ac:dyDescent="0.25">
      <c r="A2" s="122" t="str">
        <f>'Multilayer and Services'!B1</f>
        <v>Multilayer and Services Protocol Test Cases (TS 38.523-1)</v>
      </c>
      <c r="B2" s="122"/>
      <c r="C2" s="122"/>
      <c r="D2" s="122"/>
      <c r="E2" s="122"/>
      <c r="F2" s="122"/>
      <c r="G2" s="122"/>
      <c r="H2" s="122"/>
      <c r="I2" s="122"/>
      <c r="J2" s="122"/>
      <c r="K2" s="122"/>
      <c r="L2" s="122"/>
      <c r="M2" s="1"/>
      <c r="N2" s="1"/>
      <c r="O2" s="1"/>
      <c r="P2" s="1"/>
      <c r="Q2" s="1"/>
      <c r="R2" s="1"/>
      <c r="S2" s="1"/>
      <c r="Y2" s="3"/>
      <c r="Z2" s="3"/>
      <c r="AA2" s="3"/>
    </row>
    <row r="3" spans="1:27" s="2" customFormat="1" ht="19.350000000000001" customHeight="1" x14ac:dyDescent="0.25">
      <c r="B3" s="1"/>
      <c r="C3" s="1"/>
      <c r="D3" s="123" t="s">
        <v>86</v>
      </c>
      <c r="E3" s="123"/>
      <c r="F3" s="123"/>
      <c r="G3" s="123"/>
      <c r="H3" s="1"/>
      <c r="I3" s="1"/>
      <c r="J3" s="1"/>
      <c r="K3" s="1"/>
      <c r="L3" s="1"/>
      <c r="M3" s="1"/>
      <c r="N3" s="1"/>
      <c r="O3" s="1"/>
      <c r="P3" s="1"/>
      <c r="Q3" s="1"/>
      <c r="R3" s="1"/>
      <c r="S3" s="1"/>
    </row>
    <row r="4" spans="1:27" s="2" customFormat="1" x14ac:dyDescent="0.25">
      <c r="B4" s="1"/>
      <c r="C4" s="1"/>
      <c r="D4" s="67" t="s">
        <v>1</v>
      </c>
      <c r="E4" s="67" t="s">
        <v>2</v>
      </c>
      <c r="F4" s="67" t="s">
        <v>89</v>
      </c>
      <c r="G4" s="67" t="s">
        <v>3</v>
      </c>
      <c r="H4" s="1"/>
      <c r="I4" s="1"/>
      <c r="J4" s="1"/>
      <c r="K4" s="1"/>
      <c r="L4" s="1"/>
      <c r="M4" s="1"/>
      <c r="N4" s="1"/>
      <c r="O4" s="1"/>
      <c r="P4" s="1"/>
      <c r="Q4" s="1"/>
      <c r="R4" s="1"/>
      <c r="S4" s="1"/>
    </row>
    <row r="5" spans="1:27" s="2" customFormat="1" ht="13.5" customHeight="1" x14ac:dyDescent="0.25">
      <c r="B5" s="118" t="s">
        <v>90</v>
      </c>
      <c r="C5" s="71" t="s">
        <v>4</v>
      </c>
      <c r="D5" s="72">
        <v>0.97445255474452541</v>
      </c>
      <c r="E5" s="73">
        <v>0.98905109489051091</v>
      </c>
      <c r="F5" s="73">
        <v>0.95985401459853992</v>
      </c>
      <c r="G5" s="73" t="s">
        <v>196</v>
      </c>
      <c r="H5" s="1"/>
      <c r="I5" s="1"/>
      <c r="J5" s="1"/>
      <c r="K5" s="1"/>
      <c r="L5" s="1"/>
      <c r="M5" s="1"/>
      <c r="N5" s="1"/>
      <c r="O5" s="1"/>
      <c r="P5" s="1"/>
      <c r="Q5" s="1"/>
      <c r="R5" s="1"/>
      <c r="S5" s="1"/>
    </row>
    <row r="6" spans="1:27" s="2" customFormat="1" ht="13.5" customHeight="1" x14ac:dyDescent="0.25">
      <c r="B6" s="119"/>
      <c r="C6" s="71" t="s">
        <v>5</v>
      </c>
      <c r="D6" s="72" t="s">
        <v>196</v>
      </c>
      <c r="E6" s="73" t="s">
        <v>196</v>
      </c>
      <c r="F6" s="73" t="s">
        <v>196</v>
      </c>
      <c r="G6" s="73" t="s">
        <v>196</v>
      </c>
      <c r="H6" s="1"/>
      <c r="I6" s="1"/>
      <c r="J6" s="1"/>
      <c r="K6" s="1"/>
      <c r="L6" s="1"/>
      <c r="M6" s="1"/>
      <c r="N6" s="1"/>
      <c r="O6" s="1"/>
      <c r="P6" s="1"/>
      <c r="Q6" s="1"/>
      <c r="R6" s="1"/>
      <c r="S6" s="1"/>
    </row>
    <row r="7" spans="1:27" s="2" customFormat="1" ht="13.5" customHeight="1" x14ac:dyDescent="0.25">
      <c r="B7" s="119"/>
      <c r="C7" s="71" t="s">
        <v>6</v>
      </c>
      <c r="D7" s="72">
        <v>1.4598540145985401E-2</v>
      </c>
      <c r="E7" s="73">
        <v>1.4598540145985401E-2</v>
      </c>
      <c r="F7" s="73"/>
      <c r="G7" s="73"/>
      <c r="H7" s="1"/>
      <c r="I7" s="1"/>
      <c r="J7" s="1"/>
      <c r="K7" s="1"/>
      <c r="L7" s="1"/>
      <c r="M7" s="1"/>
      <c r="N7" s="1"/>
      <c r="O7" s="1"/>
      <c r="P7" s="1"/>
      <c r="Q7" s="1"/>
      <c r="R7" s="1"/>
      <c r="S7" s="1"/>
    </row>
    <row r="8" spans="1:27" s="2" customFormat="1" ht="13.5" customHeight="1" x14ac:dyDescent="0.25">
      <c r="B8" s="119"/>
      <c r="C8" s="71" t="s">
        <v>7</v>
      </c>
      <c r="D8" s="72">
        <v>1.4598540145985401E-2</v>
      </c>
      <c r="E8" s="73">
        <v>1.4598540145985401E-2</v>
      </c>
      <c r="F8" s="73">
        <v>1.4598540145985401E-2</v>
      </c>
      <c r="G8" s="73" t="s">
        <v>196</v>
      </c>
      <c r="H8" s="1"/>
      <c r="I8" s="1"/>
      <c r="J8" s="1"/>
      <c r="K8" s="1"/>
      <c r="L8" s="1"/>
      <c r="M8" s="1"/>
      <c r="N8" s="1"/>
      <c r="O8" s="1"/>
      <c r="P8" s="1"/>
      <c r="Q8" s="1"/>
      <c r="R8" s="1"/>
      <c r="S8" s="1"/>
    </row>
    <row r="9" spans="1:27" s="2" customFormat="1" ht="13.5" customHeight="1" x14ac:dyDescent="0.25">
      <c r="B9" s="120"/>
      <c r="C9" s="71" t="s">
        <v>8</v>
      </c>
      <c r="D9" s="72">
        <v>1.4598540145985401E-2</v>
      </c>
      <c r="E9" s="73">
        <v>1.4598540145985401E-2</v>
      </c>
      <c r="F9" s="73">
        <v>1.4598540145985401E-2</v>
      </c>
      <c r="G9" s="73" t="s">
        <v>196</v>
      </c>
      <c r="H9" s="1"/>
      <c r="I9" s="1"/>
      <c r="J9" s="1"/>
      <c r="K9" s="1"/>
      <c r="L9" s="1"/>
      <c r="M9" s="1"/>
      <c r="N9" s="1"/>
      <c r="O9" s="1"/>
      <c r="P9" s="1"/>
      <c r="Q9" s="1"/>
      <c r="R9" s="1"/>
      <c r="S9" s="1"/>
    </row>
    <row r="10" spans="1:27" s="2" customFormat="1" x14ac:dyDescent="0.25">
      <c r="C10" s="1"/>
      <c r="D10" s="1"/>
      <c r="E10" s="1"/>
      <c r="F10" s="1"/>
      <c r="G10" s="1"/>
      <c r="H10" s="1"/>
      <c r="I10" s="1"/>
      <c r="J10" s="1"/>
      <c r="K10" s="1"/>
      <c r="L10" s="1"/>
      <c r="M10" s="1"/>
      <c r="N10" s="1"/>
      <c r="O10" s="1"/>
      <c r="P10" s="1"/>
      <c r="Q10" s="1"/>
      <c r="R10" s="1"/>
      <c r="S10" s="1"/>
    </row>
    <row r="11" spans="1:27" s="2" customFormat="1" x14ac:dyDescent="0.25">
      <c r="B11" s="1"/>
      <c r="C11" s="1"/>
      <c r="D11" s="1"/>
      <c r="E11" s="1"/>
      <c r="F11" s="1"/>
      <c r="G11" s="1"/>
      <c r="H11" s="1"/>
      <c r="I11" s="1"/>
      <c r="J11" s="1"/>
      <c r="K11" s="1"/>
      <c r="L11" s="1"/>
      <c r="M11" s="1"/>
      <c r="N11" s="1"/>
      <c r="O11" s="1"/>
      <c r="P11" s="1"/>
      <c r="Q11" s="1"/>
      <c r="R11" s="1"/>
      <c r="S11" s="1"/>
    </row>
    <row r="12" spans="1:27" s="2" customFormat="1" ht="18.75" x14ac:dyDescent="0.25">
      <c r="B12" s="1"/>
      <c r="C12" s="1"/>
      <c r="D12" s="123" t="s">
        <v>87</v>
      </c>
      <c r="E12" s="123"/>
      <c r="F12" s="123"/>
      <c r="G12" s="123"/>
      <c r="H12" s="123"/>
      <c r="I12" s="123"/>
      <c r="J12" s="123"/>
      <c r="K12" s="123"/>
      <c r="L12" s="1"/>
      <c r="M12" s="1"/>
      <c r="N12" s="1"/>
      <c r="O12" s="1"/>
      <c r="P12" s="1"/>
      <c r="Q12" s="1"/>
      <c r="R12" s="1"/>
      <c r="S12" s="1"/>
    </row>
    <row r="13" spans="1:27" s="2" customFormat="1" ht="44.45" customHeight="1" x14ac:dyDescent="0.25">
      <c r="B13" s="1"/>
      <c r="C13" s="1"/>
      <c r="D13" s="117" t="s">
        <v>88</v>
      </c>
      <c r="E13" s="117"/>
      <c r="F13" s="117" t="s">
        <v>133</v>
      </c>
      <c r="G13" s="117"/>
      <c r="H13" s="117" t="s">
        <v>134</v>
      </c>
      <c r="I13" s="117"/>
      <c r="J13" s="117" t="s">
        <v>135</v>
      </c>
      <c r="K13" s="117"/>
      <c r="L13" s="1"/>
      <c r="M13" s="1"/>
      <c r="N13" s="1"/>
      <c r="O13" s="1"/>
      <c r="P13" s="1"/>
      <c r="Q13" s="1"/>
      <c r="R13" s="1"/>
      <c r="S13" s="1"/>
    </row>
    <row r="14" spans="1:27" s="2" customFormat="1" ht="30" x14ac:dyDescent="0.25">
      <c r="B14" s="1"/>
      <c r="C14" s="1"/>
      <c r="D14" s="68" t="s">
        <v>1</v>
      </c>
      <c r="E14" s="68" t="s">
        <v>9</v>
      </c>
      <c r="F14" s="79" t="s">
        <v>1</v>
      </c>
      <c r="G14" s="79" t="s">
        <v>9</v>
      </c>
      <c r="H14" s="79" t="s">
        <v>1</v>
      </c>
      <c r="I14" s="79" t="s">
        <v>9</v>
      </c>
      <c r="J14" s="79" t="s">
        <v>1</v>
      </c>
      <c r="K14" s="79" t="s">
        <v>9</v>
      </c>
      <c r="L14" s="1"/>
      <c r="M14" s="1"/>
      <c r="N14" s="1"/>
      <c r="O14" s="1"/>
      <c r="P14" s="1"/>
      <c r="Q14" s="1"/>
      <c r="R14" s="1"/>
      <c r="S14" s="1"/>
    </row>
    <row r="15" spans="1:27" s="2" customFormat="1" ht="18" customHeight="1" x14ac:dyDescent="0.3">
      <c r="B15" s="118" t="s">
        <v>90</v>
      </c>
      <c r="C15" s="67" t="s">
        <v>4</v>
      </c>
      <c r="D15" s="4">
        <v>27</v>
      </c>
      <c r="E15" s="5">
        <v>26</v>
      </c>
      <c r="F15" s="109">
        <v>27</v>
      </c>
      <c r="G15" s="110">
        <v>26</v>
      </c>
      <c r="H15" s="109">
        <v>27</v>
      </c>
      <c r="I15" s="110">
        <v>22</v>
      </c>
      <c r="J15" s="109">
        <v>0</v>
      </c>
      <c r="K15" s="110">
        <v>0</v>
      </c>
      <c r="L15" s="1"/>
      <c r="M15" s="1"/>
      <c r="N15" s="1"/>
      <c r="O15" s="1"/>
      <c r="P15" s="1"/>
      <c r="Q15" s="1"/>
      <c r="R15" s="1"/>
      <c r="S15" s="1"/>
    </row>
    <row r="16" spans="1:27" s="2" customFormat="1" x14ac:dyDescent="0.25">
      <c r="B16" s="119"/>
      <c r="C16" s="67" t="s">
        <v>5</v>
      </c>
      <c r="D16" s="73"/>
      <c r="E16" s="73"/>
      <c r="F16" s="111"/>
      <c r="G16" s="111"/>
      <c r="H16" s="111"/>
      <c r="I16" s="111"/>
      <c r="J16" s="111"/>
      <c r="K16" s="111"/>
      <c r="L16" s="1"/>
      <c r="M16" s="1"/>
      <c r="N16" s="1"/>
      <c r="O16" s="1"/>
      <c r="P16" s="1"/>
      <c r="Q16" s="1"/>
      <c r="R16" s="1"/>
      <c r="S16" s="1"/>
    </row>
    <row r="17" spans="2:19" s="2" customFormat="1" ht="18.75" x14ac:dyDescent="0.3">
      <c r="B17" s="119"/>
      <c r="C17" s="67" t="s">
        <v>6</v>
      </c>
      <c r="D17" s="4">
        <v>27</v>
      </c>
      <c r="E17" s="5">
        <v>0</v>
      </c>
      <c r="F17" s="109">
        <v>27</v>
      </c>
      <c r="G17" s="110">
        <v>0</v>
      </c>
      <c r="H17" s="111"/>
      <c r="I17" s="111"/>
      <c r="J17" s="111"/>
      <c r="K17" s="111"/>
      <c r="L17" s="1"/>
      <c r="M17" s="1"/>
      <c r="N17" s="1"/>
      <c r="O17" s="1"/>
      <c r="P17" s="1"/>
      <c r="Q17" s="1"/>
      <c r="R17" s="1"/>
      <c r="S17" s="1"/>
    </row>
    <row r="18" spans="2:19" s="2" customFormat="1" ht="18.75" x14ac:dyDescent="0.3">
      <c r="B18" s="119"/>
      <c r="C18" s="67" t="s">
        <v>7</v>
      </c>
      <c r="D18" s="4">
        <v>27</v>
      </c>
      <c r="E18" s="5">
        <v>0</v>
      </c>
      <c r="F18" s="109">
        <v>27</v>
      </c>
      <c r="G18" s="110">
        <v>0</v>
      </c>
      <c r="H18" s="111"/>
      <c r="I18" s="111"/>
      <c r="J18" s="111"/>
      <c r="K18" s="111"/>
      <c r="L18" s="1"/>
      <c r="M18" s="1"/>
      <c r="N18" s="1"/>
      <c r="O18" s="1"/>
      <c r="P18" s="1"/>
      <c r="Q18" s="1"/>
      <c r="R18" s="1"/>
      <c r="S18" s="1"/>
    </row>
    <row r="19" spans="2:19" s="2" customFormat="1" ht="18.75" x14ac:dyDescent="0.3">
      <c r="B19" s="120"/>
      <c r="C19" s="67" t="s">
        <v>8</v>
      </c>
      <c r="D19" s="4">
        <v>27</v>
      </c>
      <c r="E19" s="5">
        <v>0</v>
      </c>
      <c r="F19" s="109">
        <v>27</v>
      </c>
      <c r="G19" s="110">
        <v>0</v>
      </c>
      <c r="H19" s="111"/>
      <c r="I19" s="111"/>
      <c r="J19" s="111"/>
      <c r="K19" s="111"/>
      <c r="L19" s="1"/>
      <c r="M19" s="1"/>
      <c r="N19" s="1"/>
      <c r="O19" s="1"/>
      <c r="P19" s="1"/>
      <c r="Q19" s="1"/>
      <c r="R19" s="1"/>
      <c r="S19" s="1"/>
    </row>
    <row r="20" spans="2:19" s="2" customFormat="1" x14ac:dyDescent="0.25">
      <c r="B20" s="1"/>
      <c r="C20" s="1"/>
      <c r="D20" s="1"/>
      <c r="E20" s="1"/>
      <c r="F20" s="1"/>
      <c r="G20" s="1"/>
      <c r="H20" s="1"/>
      <c r="I20" s="1"/>
      <c r="J20" s="1"/>
      <c r="K20" s="1"/>
      <c r="L20" s="1"/>
      <c r="M20" s="1"/>
      <c r="N20" s="1"/>
      <c r="O20" s="1"/>
      <c r="P20" s="1"/>
      <c r="Q20" s="1"/>
      <c r="R20" s="1"/>
      <c r="S20" s="1"/>
    </row>
    <row r="21" spans="2:19" s="2" customFormat="1" x14ac:dyDescent="0.25">
      <c r="B21" s="1"/>
      <c r="C21" s="1"/>
      <c r="D21" s="1"/>
      <c r="E21" s="1"/>
      <c r="F21" s="1"/>
      <c r="G21" s="1"/>
      <c r="H21" s="1"/>
      <c r="I21" s="1"/>
      <c r="J21" s="1"/>
      <c r="K21" s="1"/>
      <c r="L21" s="1"/>
      <c r="M21" s="1"/>
      <c r="N21" s="1"/>
      <c r="O21" s="1"/>
      <c r="P21" s="1"/>
      <c r="Q21" s="1"/>
      <c r="R21" s="1"/>
      <c r="S21" s="1"/>
    </row>
    <row r="22" spans="2:19" s="2" customFormat="1" x14ac:dyDescent="0.25">
      <c r="B22" s="1"/>
      <c r="C22" s="1"/>
      <c r="D22" s="1"/>
      <c r="E22" s="1"/>
      <c r="F22" s="1"/>
      <c r="G22" s="1"/>
      <c r="H22" s="1"/>
      <c r="I22" s="1"/>
      <c r="J22" s="1"/>
      <c r="K22" s="1"/>
      <c r="L22" s="1"/>
      <c r="M22" s="1"/>
      <c r="N22" s="1"/>
      <c r="O22" s="1"/>
      <c r="P22" s="1"/>
      <c r="Q22" s="1"/>
      <c r="R22" s="1"/>
      <c r="S22" s="1"/>
    </row>
    <row r="23" spans="2:19" s="2" customFormat="1" x14ac:dyDescent="0.25">
      <c r="B23" s="1"/>
      <c r="C23" s="1"/>
      <c r="D23" s="1"/>
      <c r="E23" s="1"/>
      <c r="F23" s="1"/>
      <c r="G23" s="1"/>
      <c r="H23" s="1"/>
      <c r="I23" s="1"/>
      <c r="J23" s="1"/>
      <c r="K23" s="1"/>
      <c r="L23" s="1"/>
      <c r="M23" s="1"/>
      <c r="N23" s="1"/>
      <c r="O23" s="1"/>
      <c r="P23" s="1"/>
      <c r="Q23" s="1"/>
      <c r="R23" s="1"/>
      <c r="S23" s="1"/>
    </row>
    <row r="24" spans="2:19" s="2" customFormat="1" x14ac:dyDescent="0.25">
      <c r="B24" s="1"/>
      <c r="C24" s="1"/>
      <c r="D24" s="1"/>
      <c r="E24" s="1"/>
      <c r="F24" s="1"/>
      <c r="G24" s="1"/>
      <c r="H24" s="1"/>
      <c r="I24" s="1"/>
      <c r="J24" s="1"/>
      <c r="K24" s="1"/>
      <c r="L24" s="1"/>
      <c r="M24" s="1"/>
      <c r="N24" s="1"/>
      <c r="O24" s="1"/>
      <c r="P24" s="1"/>
      <c r="Q24" s="1"/>
      <c r="R24" s="1"/>
      <c r="S24" s="1"/>
    </row>
    <row r="25" spans="2:19" x14ac:dyDescent="0.25">
      <c r="B25" s="1"/>
      <c r="C25" s="1"/>
      <c r="D25" s="1"/>
      <c r="E25" s="1"/>
      <c r="F25" s="1"/>
      <c r="G25" s="1"/>
      <c r="H25" s="1"/>
      <c r="I25" s="1"/>
      <c r="J25" s="1"/>
      <c r="K25" s="1"/>
    </row>
    <row r="26" spans="2:19" x14ac:dyDescent="0.25">
      <c r="B26" s="1"/>
      <c r="C26" s="1"/>
      <c r="D26" s="1"/>
      <c r="E26" s="1"/>
      <c r="F26" s="1"/>
      <c r="G26" s="1"/>
      <c r="H26" s="1"/>
      <c r="I26" s="1"/>
      <c r="J26" s="1"/>
      <c r="K26" s="1"/>
    </row>
    <row r="27" spans="2:19" x14ac:dyDescent="0.25">
      <c r="B27" s="1"/>
      <c r="C27" s="1"/>
      <c r="D27" s="1"/>
      <c r="E27" s="1"/>
      <c r="F27" s="1"/>
      <c r="G27" s="1"/>
      <c r="H27" s="1"/>
      <c r="I27" s="1"/>
      <c r="J27" s="1"/>
      <c r="K27" s="1"/>
    </row>
    <row r="28" spans="2:19" x14ac:dyDescent="0.25">
      <c r="B28" s="1"/>
      <c r="C28" s="1"/>
      <c r="D28" s="1"/>
      <c r="E28" s="1"/>
      <c r="F28" s="1"/>
      <c r="G28" s="1"/>
      <c r="H28" s="1"/>
      <c r="I28" s="1"/>
      <c r="J28" s="1"/>
      <c r="K28" s="1"/>
    </row>
    <row r="29" spans="2:19" x14ac:dyDescent="0.25">
      <c r="B29" s="1"/>
      <c r="C29" s="1"/>
      <c r="D29" s="1"/>
      <c r="E29" s="1"/>
      <c r="F29" s="1"/>
      <c r="G29" s="1"/>
      <c r="H29" s="1"/>
      <c r="I29" s="1"/>
      <c r="J29" s="1"/>
      <c r="K29" s="1"/>
    </row>
    <row r="30" spans="2:19" x14ac:dyDescent="0.25">
      <c r="B30" s="1"/>
      <c r="C30" s="1"/>
      <c r="D30" s="1"/>
      <c r="E30" s="1"/>
      <c r="F30" s="1"/>
      <c r="G30" s="1"/>
      <c r="H30" s="1"/>
      <c r="I30" s="1"/>
      <c r="J30" s="1"/>
      <c r="K30" s="1"/>
    </row>
    <row r="31" spans="2:19" x14ac:dyDescent="0.25">
      <c r="B31" s="1"/>
      <c r="C31" s="1"/>
      <c r="D31" s="1"/>
      <c r="E31" s="1"/>
      <c r="F31" s="1"/>
      <c r="G31" s="1"/>
      <c r="H31" s="1"/>
      <c r="I31" s="1"/>
      <c r="J31" s="1"/>
      <c r="K31" s="1"/>
    </row>
    <row r="32" spans="2:19" x14ac:dyDescent="0.25">
      <c r="B32" s="1"/>
      <c r="C32" s="1"/>
      <c r="D32" s="1"/>
      <c r="E32" s="1"/>
      <c r="F32" s="1"/>
      <c r="G32" s="1"/>
      <c r="H32" s="1"/>
      <c r="I32" s="1"/>
      <c r="J32" s="1"/>
      <c r="K32" s="1"/>
    </row>
    <row r="33" spans="2:11" x14ac:dyDescent="0.25">
      <c r="B33" s="1"/>
      <c r="C33" s="1"/>
      <c r="D33" s="1"/>
      <c r="E33" s="1"/>
      <c r="F33" s="1"/>
      <c r="G33" s="1"/>
      <c r="H33" s="1"/>
      <c r="I33" s="1"/>
      <c r="J33" s="1"/>
      <c r="K33" s="1"/>
    </row>
    <row r="34" spans="2:11" x14ac:dyDescent="0.25">
      <c r="B34" s="1"/>
      <c r="C34" s="1"/>
      <c r="D34" s="1"/>
      <c r="E34" s="1"/>
      <c r="F34" s="1"/>
      <c r="G34" s="1"/>
      <c r="H34" s="1"/>
      <c r="I34" s="1"/>
      <c r="J34" s="1"/>
      <c r="K34" s="1"/>
    </row>
    <row r="35" spans="2:11" x14ac:dyDescent="0.25">
      <c r="B35" s="1"/>
      <c r="C35" s="1"/>
      <c r="D35" s="1"/>
      <c r="E35" s="1"/>
      <c r="F35" s="1"/>
      <c r="G35" s="1"/>
      <c r="H35" s="1"/>
      <c r="I35" s="1"/>
      <c r="J35" s="1"/>
      <c r="K35" s="1"/>
    </row>
  </sheetData>
  <mergeCells count="10">
    <mergeCell ref="J13:K13"/>
    <mergeCell ref="B15:B19"/>
    <mergeCell ref="A1:L1"/>
    <mergeCell ref="A2:L2"/>
    <mergeCell ref="B5:B9"/>
    <mergeCell ref="D3:G3"/>
    <mergeCell ref="H13:I13"/>
    <mergeCell ref="D12:K12"/>
    <mergeCell ref="D13:E13"/>
    <mergeCell ref="F13:G13"/>
  </mergeCells>
  <conditionalFormatting sqref="D5">
    <cfRule type="expression" dxfId="2974" priority="145" stopIfTrue="1">
      <formula>D5=""</formula>
    </cfRule>
    <cfRule type="expression" dxfId="2973" priority="146" stopIfTrue="1">
      <formula>D5&lt;=0</formula>
    </cfRule>
    <cfRule type="expression" dxfId="2972" priority="147" stopIfTrue="1">
      <formula>D5&lt;1</formula>
    </cfRule>
    <cfRule type="expression" dxfId="2971" priority="148">
      <formula>D5&gt;=1</formula>
    </cfRule>
  </conditionalFormatting>
  <conditionalFormatting sqref="D5">
    <cfRule type="expression" dxfId="2970" priority="149" stopIfTrue="1">
      <formula>D5=""</formula>
    </cfRule>
    <cfRule type="expression" dxfId="2969" priority="150" stopIfTrue="1">
      <formula>D5&lt;=0</formula>
    </cfRule>
    <cfRule type="expression" dxfId="2968" priority="151" stopIfTrue="1">
      <formula>D5&lt;1</formula>
    </cfRule>
    <cfRule type="expression" dxfId="2967" priority="152">
      <formula>D5&gt;=1</formula>
    </cfRule>
  </conditionalFormatting>
  <conditionalFormatting sqref="E5">
    <cfRule type="expression" dxfId="2966" priority="137" stopIfTrue="1">
      <formula>E5=""</formula>
    </cfRule>
    <cfRule type="expression" dxfId="2965" priority="138" stopIfTrue="1">
      <formula>E5&lt;=0</formula>
    </cfRule>
    <cfRule type="expression" dxfId="2964" priority="139" stopIfTrue="1">
      <formula>E5&lt;1</formula>
    </cfRule>
    <cfRule type="expression" dxfId="2963" priority="140">
      <formula>E5&gt;=1</formula>
    </cfRule>
  </conditionalFormatting>
  <conditionalFormatting sqref="E5">
    <cfRule type="expression" dxfId="2962" priority="141" stopIfTrue="1">
      <formula>E5=""</formula>
    </cfRule>
    <cfRule type="expression" dxfId="2961" priority="142" stopIfTrue="1">
      <formula>E5&lt;=0</formula>
    </cfRule>
    <cfRule type="expression" dxfId="2960" priority="143" stopIfTrue="1">
      <formula>E5&lt;1</formula>
    </cfRule>
    <cfRule type="expression" dxfId="2959" priority="144">
      <formula>E5&gt;=1</formula>
    </cfRule>
  </conditionalFormatting>
  <conditionalFormatting sqref="D6">
    <cfRule type="expression" dxfId="2958" priority="129" stopIfTrue="1">
      <formula>D6=""</formula>
    </cfRule>
    <cfRule type="expression" dxfId="2957" priority="130" stopIfTrue="1">
      <formula>D6&lt;=0</formula>
    </cfRule>
    <cfRule type="expression" dxfId="2956" priority="131" stopIfTrue="1">
      <formula>D6&lt;1</formula>
    </cfRule>
    <cfRule type="expression" dxfId="2955" priority="132">
      <formula>D6&gt;=1</formula>
    </cfRule>
  </conditionalFormatting>
  <conditionalFormatting sqref="D6">
    <cfRule type="expression" dxfId="2954" priority="133" stopIfTrue="1">
      <formula>D6=""</formula>
    </cfRule>
    <cfRule type="expression" dxfId="2953" priority="134" stopIfTrue="1">
      <formula>D6&lt;=0</formula>
    </cfRule>
    <cfRule type="expression" dxfId="2952" priority="135" stopIfTrue="1">
      <formula>D6&lt;1</formula>
    </cfRule>
    <cfRule type="expression" dxfId="2951" priority="136">
      <formula>D6&gt;=1</formula>
    </cfRule>
  </conditionalFormatting>
  <conditionalFormatting sqref="D8:D9">
    <cfRule type="expression" dxfId="2950" priority="113" stopIfTrue="1">
      <formula>D8=""</formula>
    </cfRule>
    <cfRule type="expression" dxfId="2949" priority="114" stopIfTrue="1">
      <formula>D8&lt;=0</formula>
    </cfRule>
    <cfRule type="expression" dxfId="2948" priority="115" stopIfTrue="1">
      <formula>D8&lt;1</formula>
    </cfRule>
    <cfRule type="expression" dxfId="2947" priority="116">
      <formula>D8&gt;=1</formula>
    </cfRule>
  </conditionalFormatting>
  <conditionalFormatting sqref="D8:D9">
    <cfRule type="expression" dxfId="2946" priority="117" stopIfTrue="1">
      <formula>D8=""</formula>
    </cfRule>
    <cfRule type="expression" dxfId="2945" priority="118" stopIfTrue="1">
      <formula>D8&lt;=0</formula>
    </cfRule>
    <cfRule type="expression" dxfId="2944" priority="119" stopIfTrue="1">
      <formula>D8&lt;1</formula>
    </cfRule>
    <cfRule type="expression" dxfId="2943" priority="120">
      <formula>D8&gt;=1</formula>
    </cfRule>
  </conditionalFormatting>
  <conditionalFormatting sqref="G5">
    <cfRule type="expression" dxfId="2942" priority="97" stopIfTrue="1">
      <formula>G5=""</formula>
    </cfRule>
    <cfRule type="expression" dxfId="2941" priority="98" stopIfTrue="1">
      <formula>G5&lt;=0</formula>
    </cfRule>
    <cfRule type="expression" dxfId="2940" priority="99" stopIfTrue="1">
      <formula>G5&lt;1</formula>
    </cfRule>
    <cfRule type="expression" dxfId="2939" priority="100">
      <formula>G5&gt;=1</formula>
    </cfRule>
  </conditionalFormatting>
  <conditionalFormatting sqref="G5">
    <cfRule type="expression" dxfId="2938" priority="101" stopIfTrue="1">
      <formula>G5=""</formula>
    </cfRule>
    <cfRule type="expression" dxfId="2937" priority="102" stopIfTrue="1">
      <formula>G5&lt;=0</formula>
    </cfRule>
    <cfRule type="expression" dxfId="2936" priority="103" stopIfTrue="1">
      <formula>G5&lt;1</formula>
    </cfRule>
    <cfRule type="expression" dxfId="2935" priority="104">
      <formula>G5&gt;=1</formula>
    </cfRule>
  </conditionalFormatting>
  <conditionalFormatting sqref="D7">
    <cfRule type="expression" dxfId="2934" priority="65" stopIfTrue="1">
      <formula>D7=""</formula>
    </cfRule>
    <cfRule type="expression" dxfId="2933" priority="66" stopIfTrue="1">
      <formula>D7&lt;=0</formula>
    </cfRule>
    <cfRule type="expression" dxfId="2932" priority="67" stopIfTrue="1">
      <formula>D7&lt;1</formula>
    </cfRule>
    <cfRule type="expression" dxfId="2931" priority="68">
      <formula>D7&gt;=1</formula>
    </cfRule>
  </conditionalFormatting>
  <conditionalFormatting sqref="D7">
    <cfRule type="expression" dxfId="2930" priority="69" stopIfTrue="1">
      <formula>D7=""</formula>
    </cfRule>
    <cfRule type="expression" dxfId="2929" priority="70" stopIfTrue="1">
      <formula>D7&lt;=0</formula>
    </cfRule>
    <cfRule type="expression" dxfId="2928" priority="71" stopIfTrue="1">
      <formula>D7&lt;1</formula>
    </cfRule>
    <cfRule type="expression" dxfId="2927" priority="72">
      <formula>D7&gt;=1</formula>
    </cfRule>
  </conditionalFormatting>
  <conditionalFormatting sqref="F5">
    <cfRule type="expression" dxfId="2926" priority="57" stopIfTrue="1">
      <formula>F5=""</formula>
    </cfRule>
    <cfRule type="expression" dxfId="2925" priority="58" stopIfTrue="1">
      <formula>F5&lt;=0</formula>
    </cfRule>
    <cfRule type="expression" dxfId="2924" priority="59" stopIfTrue="1">
      <formula>F5&lt;1</formula>
    </cfRule>
    <cfRule type="expression" dxfId="2923" priority="60">
      <formula>F5&gt;=1</formula>
    </cfRule>
  </conditionalFormatting>
  <conditionalFormatting sqref="F5">
    <cfRule type="expression" dxfId="2922" priority="61" stopIfTrue="1">
      <formula>F5=""</formula>
    </cfRule>
    <cfRule type="expression" dxfId="2921" priority="62" stopIfTrue="1">
      <formula>F5&lt;=0</formula>
    </cfRule>
    <cfRule type="expression" dxfId="2920" priority="63" stopIfTrue="1">
      <formula>F5&lt;1</formula>
    </cfRule>
    <cfRule type="expression" dxfId="2919" priority="64">
      <formula>F5&gt;=1</formula>
    </cfRule>
  </conditionalFormatting>
  <conditionalFormatting sqref="E6:E9">
    <cfRule type="expression" dxfId="2918" priority="41" stopIfTrue="1">
      <formula>E6=""</formula>
    </cfRule>
    <cfRule type="expression" dxfId="2917" priority="42" stopIfTrue="1">
      <formula>E6&lt;=0</formula>
    </cfRule>
    <cfRule type="expression" dxfId="2916" priority="43" stopIfTrue="1">
      <formula>E6&lt;1</formula>
    </cfRule>
    <cfRule type="expression" dxfId="2915" priority="44">
      <formula>E6&gt;=1</formula>
    </cfRule>
  </conditionalFormatting>
  <conditionalFormatting sqref="E6:E9">
    <cfRule type="expression" dxfId="2914" priority="45" stopIfTrue="1">
      <formula>E6=""</formula>
    </cfRule>
    <cfRule type="expression" dxfId="2913" priority="46" stopIfTrue="1">
      <formula>E6&lt;=0</formula>
    </cfRule>
    <cfRule type="expression" dxfId="2912" priority="47" stopIfTrue="1">
      <formula>E6&lt;1</formula>
    </cfRule>
    <cfRule type="expression" dxfId="2911" priority="48">
      <formula>E6&gt;=1</formula>
    </cfRule>
  </conditionalFormatting>
  <conditionalFormatting sqref="G6:G9">
    <cfRule type="expression" dxfId="2910" priority="33" stopIfTrue="1">
      <formula>G6=""</formula>
    </cfRule>
    <cfRule type="expression" dxfId="2909" priority="34" stopIfTrue="1">
      <formula>G6&lt;=0</formula>
    </cfRule>
    <cfRule type="expression" dxfId="2908" priority="35" stopIfTrue="1">
      <formula>G6&lt;1</formula>
    </cfRule>
    <cfRule type="expression" dxfId="2907" priority="36">
      <formula>G6&gt;=1</formula>
    </cfRule>
  </conditionalFormatting>
  <conditionalFormatting sqref="G6:G9">
    <cfRule type="expression" dxfId="2906" priority="37" stopIfTrue="1">
      <formula>G6=""</formula>
    </cfRule>
    <cfRule type="expression" dxfId="2905" priority="38" stopIfTrue="1">
      <formula>G6&lt;=0</formula>
    </cfRule>
    <cfRule type="expression" dxfId="2904" priority="39" stopIfTrue="1">
      <formula>G6&lt;1</formula>
    </cfRule>
    <cfRule type="expression" dxfId="2903" priority="40">
      <formula>G6&gt;=1</formula>
    </cfRule>
  </conditionalFormatting>
  <conditionalFormatting sqref="F6:F9">
    <cfRule type="expression" dxfId="2902" priority="25" stopIfTrue="1">
      <formula>F6=""</formula>
    </cfRule>
    <cfRule type="expression" dxfId="2901" priority="26" stopIfTrue="1">
      <formula>F6&lt;=0</formula>
    </cfRule>
    <cfRule type="expression" dxfId="2900" priority="27" stopIfTrue="1">
      <formula>F6&lt;1</formula>
    </cfRule>
    <cfRule type="expression" dxfId="2899" priority="28">
      <formula>F6&gt;=1</formula>
    </cfRule>
  </conditionalFormatting>
  <conditionalFormatting sqref="F6:F9">
    <cfRule type="expression" dxfId="2898" priority="29" stopIfTrue="1">
      <formula>F6=""</formula>
    </cfRule>
    <cfRule type="expression" dxfId="2897" priority="30" stopIfTrue="1">
      <formula>F6&lt;=0</formula>
    </cfRule>
    <cfRule type="expression" dxfId="2896" priority="31" stopIfTrue="1">
      <formula>F6&lt;1</formula>
    </cfRule>
    <cfRule type="expression" dxfId="2895" priority="32">
      <formula>F6&gt;=1</formula>
    </cfRule>
  </conditionalFormatting>
  <conditionalFormatting sqref="H17:K17">
    <cfRule type="expression" dxfId="2894" priority="17" stopIfTrue="1">
      <formula>H17=""</formula>
    </cfRule>
    <cfRule type="expression" dxfId="2893" priority="18" stopIfTrue="1">
      <formula>H17&lt;=0</formula>
    </cfRule>
    <cfRule type="expression" dxfId="2892" priority="19" stopIfTrue="1">
      <formula>H17&lt;1</formula>
    </cfRule>
    <cfRule type="expression" dxfId="2891" priority="20">
      <formula>H17&gt;=1</formula>
    </cfRule>
  </conditionalFormatting>
  <conditionalFormatting sqref="H17:K17">
    <cfRule type="expression" dxfId="2890" priority="21" stopIfTrue="1">
      <formula>H17=""</formula>
    </cfRule>
    <cfRule type="expression" dxfId="2889" priority="22" stopIfTrue="1">
      <formula>H17&lt;=0</formula>
    </cfRule>
    <cfRule type="expression" dxfId="2888" priority="23" stopIfTrue="1">
      <formula>H17&lt;1</formula>
    </cfRule>
    <cfRule type="expression" dxfId="2887" priority="24">
      <formula>H17&gt;=1</formula>
    </cfRule>
  </conditionalFormatting>
  <conditionalFormatting sqref="D16:K16">
    <cfRule type="expression" dxfId="2886" priority="9" stopIfTrue="1">
      <formula>D16=""</formula>
    </cfRule>
    <cfRule type="expression" dxfId="2885" priority="10" stopIfTrue="1">
      <formula>D16&lt;=0</formula>
    </cfRule>
    <cfRule type="expression" dxfId="2884" priority="11" stopIfTrue="1">
      <formula>D16&lt;1</formula>
    </cfRule>
    <cfRule type="expression" dxfId="2883" priority="12">
      <formula>D16&gt;=1</formula>
    </cfRule>
  </conditionalFormatting>
  <conditionalFormatting sqref="D16:K16">
    <cfRule type="expression" dxfId="2882" priority="13" stopIfTrue="1">
      <formula>D16=""</formula>
    </cfRule>
    <cfRule type="expression" dxfId="2881" priority="14" stopIfTrue="1">
      <formula>D16&lt;=0</formula>
    </cfRule>
    <cfRule type="expression" dxfId="2880" priority="15" stopIfTrue="1">
      <formula>D16&lt;1</formula>
    </cfRule>
    <cfRule type="expression" dxfId="2879" priority="16">
      <formula>D16&gt;=1</formula>
    </cfRule>
  </conditionalFormatting>
  <conditionalFormatting sqref="H18:K19">
    <cfRule type="expression" dxfId="2878" priority="1" stopIfTrue="1">
      <formula>H18=""</formula>
    </cfRule>
    <cfRule type="expression" dxfId="2877" priority="2" stopIfTrue="1">
      <formula>H18&lt;=0</formula>
    </cfRule>
    <cfRule type="expression" dxfId="2876" priority="3" stopIfTrue="1">
      <formula>H18&lt;1</formula>
    </cfRule>
    <cfRule type="expression" dxfId="2875" priority="4">
      <formula>H18&gt;=1</formula>
    </cfRule>
  </conditionalFormatting>
  <conditionalFormatting sqref="H18:K19">
    <cfRule type="expression" dxfId="2874" priority="5" stopIfTrue="1">
      <formula>H18=""</formula>
    </cfRule>
    <cfRule type="expression" dxfId="2873" priority="6" stopIfTrue="1">
      <formula>H18&lt;=0</formula>
    </cfRule>
    <cfRule type="expression" dxfId="2872" priority="7" stopIfTrue="1">
      <formula>H18&lt;1</formula>
    </cfRule>
    <cfRule type="expression" dxfId="2871" priority="8">
      <formula>H18&gt;=1</formula>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1">
    <outlinePr summaryBelow="0"/>
  </sheetPr>
  <dimension ref="A1:AF71"/>
  <sheetViews>
    <sheetView zoomScale="80" zoomScaleNormal="80" workbookViewId="0">
      <selection sqref="A1:A2"/>
    </sheetView>
  </sheetViews>
  <sheetFormatPr defaultRowHeight="15" outlineLevelRow="2" x14ac:dyDescent="0.25"/>
  <cols>
    <col min="1" max="1" width="10" style="31" customWidth="1"/>
    <col min="2" max="2" width="10" style="53" customWidth="1"/>
    <col min="3" max="3" width="10.5703125" style="31" customWidth="1"/>
    <col min="4" max="4" width="11.85546875" style="31" customWidth="1"/>
    <col min="5" max="5" width="27.42578125" style="31" customWidth="1"/>
    <col min="6" max="6" width="33.140625" style="31" customWidth="1"/>
    <col min="7" max="7" width="13" style="31" customWidth="1"/>
    <col min="8" max="8" width="22" style="53" customWidth="1"/>
    <col min="9" max="9" width="10.5703125" style="31" customWidth="1"/>
    <col min="10" max="10" width="31.85546875" style="31" customWidth="1"/>
    <col min="11" max="11" width="3.5703125" style="31" customWidth="1"/>
    <col min="12" max="12" width="8.85546875" style="31" customWidth="1"/>
    <col min="13" max="13" width="1" style="20" customWidth="1"/>
    <col min="14" max="14" width="3.28515625" style="31" customWidth="1"/>
    <col min="15" max="15" width="4.42578125" style="31" customWidth="1"/>
    <col min="16" max="16" width="5.85546875" style="31" customWidth="1"/>
    <col min="17" max="17" width="5.5703125" style="31" customWidth="1"/>
    <col min="18" max="18" width="2" style="31" customWidth="1"/>
    <col min="19" max="19" width="6.140625" style="31" customWidth="1"/>
    <col min="20" max="20" width="2.140625" style="31" customWidth="1"/>
    <col min="21" max="21" width="2.85546875" style="31" customWidth="1"/>
    <col min="22" max="22" width="2.5703125" style="31" customWidth="1"/>
    <col min="23" max="23" width="3.140625" style="31" customWidth="1"/>
    <col min="24" max="24" width="2.140625" style="31" customWidth="1"/>
    <col min="25" max="25" width="5.42578125" style="31" customWidth="1"/>
    <col min="26" max="27" width="4.85546875" style="31" customWidth="1"/>
    <col min="28" max="28" width="2.140625" style="31" customWidth="1"/>
    <col min="29" max="29" width="4.42578125" style="31" customWidth="1"/>
    <col min="30" max="30" width="4.7109375" style="31" customWidth="1"/>
    <col min="31" max="31" width="4.85546875" style="31" customWidth="1"/>
    <col min="32" max="32" width="0.140625" style="20" customWidth="1"/>
    <col min="33" max="16384" width="9.140625" style="8"/>
  </cols>
  <sheetData>
    <row r="1" spans="1:32" ht="21.75" customHeight="1" x14ac:dyDescent="0.25">
      <c r="A1" s="154" t="s">
        <v>10</v>
      </c>
      <c r="B1" s="157" t="s">
        <v>90</v>
      </c>
      <c r="C1" s="158"/>
      <c r="D1" s="158"/>
      <c r="E1" s="158"/>
      <c r="F1" s="158"/>
      <c r="G1" s="158"/>
      <c r="H1" s="158"/>
      <c r="I1" s="158"/>
      <c r="J1" s="158"/>
      <c r="K1" s="158"/>
      <c r="L1" s="158"/>
      <c r="M1" s="159"/>
      <c r="N1" s="155" t="s">
        <v>11</v>
      </c>
      <c r="O1" s="156"/>
      <c r="P1" s="156"/>
      <c r="Q1" s="156"/>
      <c r="R1" s="156"/>
      <c r="S1" s="156"/>
      <c r="T1" s="156"/>
      <c r="U1" s="156"/>
      <c r="V1" s="156"/>
      <c r="W1" s="156"/>
      <c r="X1" s="156"/>
      <c r="Y1" s="156"/>
      <c r="Z1" s="156"/>
      <c r="AA1" s="156"/>
      <c r="AB1" s="156"/>
      <c r="AC1" s="156"/>
      <c r="AD1" s="156"/>
      <c r="AE1" s="156"/>
      <c r="AF1" s="7"/>
    </row>
    <row r="2" spans="1:32" ht="15.75" customHeight="1" outlineLevel="1" x14ac:dyDescent="0.25">
      <c r="A2" s="154"/>
      <c r="B2" s="157"/>
      <c r="C2" s="158"/>
      <c r="D2" s="158"/>
      <c r="E2" s="158"/>
      <c r="F2" s="158"/>
      <c r="G2" s="158"/>
      <c r="H2" s="158"/>
      <c r="I2" s="158"/>
      <c r="J2" s="158"/>
      <c r="K2" s="158"/>
      <c r="L2" s="158"/>
      <c r="M2" s="159"/>
      <c r="N2" s="129" t="s">
        <v>12</v>
      </c>
      <c r="O2" s="130"/>
      <c r="P2" s="130"/>
      <c r="Q2" s="130"/>
      <c r="R2" s="130"/>
      <c r="S2" s="130"/>
      <c r="T2" s="130"/>
      <c r="U2" s="130"/>
      <c r="V2" s="130"/>
      <c r="W2" s="130"/>
      <c r="X2" s="130"/>
      <c r="Y2" s="130"/>
      <c r="Z2" s="130"/>
      <c r="AA2" s="130"/>
      <c r="AB2" s="130"/>
      <c r="AC2" s="130"/>
      <c r="AD2" s="130"/>
      <c r="AE2" s="130"/>
      <c r="AF2" s="7"/>
    </row>
    <row r="3" spans="1:32" ht="54" customHeight="1" outlineLevel="1" x14ac:dyDescent="0.25">
      <c r="A3" s="9" t="s">
        <v>13</v>
      </c>
      <c r="B3" s="160" t="s">
        <v>91</v>
      </c>
      <c r="C3" s="161"/>
      <c r="D3" s="161"/>
      <c r="E3" s="161"/>
      <c r="F3" s="161"/>
      <c r="G3" s="161"/>
      <c r="H3" s="161"/>
      <c r="I3" s="161"/>
      <c r="J3" s="161"/>
      <c r="K3" s="161"/>
      <c r="L3" s="161"/>
      <c r="M3" s="162"/>
      <c r="N3" s="131" t="s">
        <v>14</v>
      </c>
      <c r="O3" s="132"/>
      <c r="P3" s="132"/>
      <c r="Q3" s="133"/>
      <c r="R3" s="146" t="s">
        <v>15</v>
      </c>
      <c r="S3" s="147"/>
      <c r="T3" s="131" t="s">
        <v>16</v>
      </c>
      <c r="U3" s="132"/>
      <c r="V3" s="132"/>
      <c r="W3" s="133"/>
      <c r="X3" s="169" t="s">
        <v>17</v>
      </c>
      <c r="Y3" s="170"/>
      <c r="Z3" s="170"/>
      <c r="AA3" s="171"/>
      <c r="AB3" s="131" t="s">
        <v>18</v>
      </c>
      <c r="AC3" s="132"/>
      <c r="AD3" s="132"/>
      <c r="AE3" s="133"/>
      <c r="AF3" s="7"/>
    </row>
    <row r="4" spans="1:32" ht="18.75" customHeight="1" outlineLevel="1" thickBot="1" x14ac:dyDescent="0.3">
      <c r="A4" s="10" t="s">
        <v>19</v>
      </c>
      <c r="B4" s="163" t="s">
        <v>20</v>
      </c>
      <c r="C4" s="164"/>
      <c r="D4" s="164"/>
      <c r="E4" s="165"/>
      <c r="F4" s="137" t="s">
        <v>21</v>
      </c>
      <c r="G4" s="138"/>
      <c r="H4" s="11"/>
      <c r="I4" s="11"/>
      <c r="J4" s="11"/>
      <c r="K4" s="11"/>
      <c r="L4" s="11"/>
      <c r="M4" s="12"/>
      <c r="N4" s="134"/>
      <c r="O4" s="135"/>
      <c r="P4" s="135"/>
      <c r="Q4" s="136"/>
      <c r="R4" s="148"/>
      <c r="S4" s="149"/>
      <c r="T4" s="134"/>
      <c r="U4" s="135"/>
      <c r="V4" s="135"/>
      <c r="W4" s="136"/>
      <c r="X4" s="172"/>
      <c r="Y4" s="173"/>
      <c r="Z4" s="173"/>
      <c r="AA4" s="174"/>
      <c r="AB4" s="134"/>
      <c r="AC4" s="135"/>
      <c r="AD4" s="135"/>
      <c r="AE4" s="136"/>
      <c r="AF4" s="7"/>
    </row>
    <row r="5" spans="1:32" ht="18.75" customHeight="1" outlineLevel="1" x14ac:dyDescent="0.25">
      <c r="A5" s="10" t="s">
        <v>22</v>
      </c>
      <c r="B5" s="166" t="s">
        <v>20</v>
      </c>
      <c r="C5" s="138"/>
      <c r="D5" s="138"/>
      <c r="E5" s="138"/>
      <c r="F5" s="137" t="s">
        <v>21</v>
      </c>
      <c r="G5" s="138"/>
      <c r="H5" s="11"/>
      <c r="I5" s="11"/>
      <c r="J5" s="11"/>
      <c r="K5" s="11"/>
      <c r="L5" s="13"/>
      <c r="M5" s="14"/>
      <c r="N5" s="152" t="s">
        <v>23</v>
      </c>
      <c r="O5" s="153"/>
      <c r="P5" s="153"/>
      <c r="Q5" s="153"/>
      <c r="R5" s="153"/>
      <c r="S5" s="168"/>
      <c r="T5" s="152" t="s">
        <v>24</v>
      </c>
      <c r="U5" s="153"/>
      <c r="V5" s="153"/>
      <c r="W5" s="153"/>
      <c r="X5" s="153"/>
      <c r="Y5" s="153"/>
      <c r="Z5" s="153"/>
      <c r="AA5" s="153"/>
      <c r="AB5" s="153"/>
      <c r="AC5" s="153"/>
      <c r="AD5" s="153"/>
      <c r="AE5" s="153"/>
      <c r="AF5" s="7"/>
    </row>
    <row r="6" spans="1:32" ht="18.75" customHeight="1" outlineLevel="1" x14ac:dyDescent="0.25">
      <c r="A6" s="86"/>
      <c r="B6" s="99"/>
      <c r="C6" s="82"/>
      <c r="D6" s="82"/>
      <c r="E6" s="82"/>
      <c r="F6" s="88"/>
      <c r="G6" s="82"/>
      <c r="H6" s="11"/>
      <c r="I6" s="11"/>
      <c r="J6" s="11"/>
      <c r="K6" s="11"/>
      <c r="L6" s="84"/>
      <c r="M6" s="85"/>
      <c r="N6" s="143" t="s">
        <v>127</v>
      </c>
      <c r="O6" s="144"/>
      <c r="P6" s="144"/>
      <c r="Q6" s="145"/>
      <c r="R6" s="150" t="s">
        <v>128</v>
      </c>
      <c r="S6" s="151"/>
      <c r="T6" s="143" t="s">
        <v>130</v>
      </c>
      <c r="U6" s="144"/>
      <c r="V6" s="144"/>
      <c r="W6" s="145"/>
      <c r="X6" s="143" t="s">
        <v>131</v>
      </c>
      <c r="Y6" s="144"/>
      <c r="Z6" s="144"/>
      <c r="AA6" s="145"/>
      <c r="AB6" s="143" t="s">
        <v>132</v>
      </c>
      <c r="AC6" s="144"/>
      <c r="AD6" s="144"/>
      <c r="AE6" s="145"/>
      <c r="AF6" s="7"/>
    </row>
    <row r="7" spans="1:32" ht="47.25" customHeight="1" x14ac:dyDescent="0.3">
      <c r="A7" s="15" t="s">
        <v>25</v>
      </c>
      <c r="B7" s="87" t="s">
        <v>26</v>
      </c>
      <c r="C7" s="16" t="s">
        <v>27</v>
      </c>
      <c r="D7" s="16" t="s">
        <v>28</v>
      </c>
      <c r="E7" s="16" t="s">
        <v>29</v>
      </c>
      <c r="F7" s="16" t="s">
        <v>30</v>
      </c>
      <c r="G7" s="16" t="s">
        <v>31</v>
      </c>
      <c r="H7" s="17" t="s">
        <v>32</v>
      </c>
      <c r="I7" s="17" t="s">
        <v>33</v>
      </c>
      <c r="J7" s="17" t="s">
        <v>34</v>
      </c>
      <c r="K7" s="18" t="s">
        <v>35</v>
      </c>
      <c r="L7" s="19" t="s">
        <v>36</v>
      </c>
      <c r="M7" s="12"/>
      <c r="N7" s="89" t="s">
        <v>129</v>
      </c>
      <c r="O7" s="90" t="s">
        <v>2</v>
      </c>
      <c r="P7" s="90" t="s">
        <v>89</v>
      </c>
      <c r="Q7" s="91" t="s">
        <v>3</v>
      </c>
      <c r="R7" s="139" t="s">
        <v>37</v>
      </c>
      <c r="S7" s="140"/>
      <c r="T7" s="89" t="s">
        <v>129</v>
      </c>
      <c r="U7" s="90" t="s">
        <v>2</v>
      </c>
      <c r="V7" s="90" t="s">
        <v>89</v>
      </c>
      <c r="W7" s="91" t="s">
        <v>3</v>
      </c>
      <c r="X7" s="89" t="s">
        <v>129</v>
      </c>
      <c r="Y7" s="90" t="s">
        <v>2</v>
      </c>
      <c r="Z7" s="90" t="s">
        <v>89</v>
      </c>
      <c r="AA7" s="91" t="s">
        <v>3</v>
      </c>
      <c r="AB7" s="89" t="s">
        <v>129</v>
      </c>
      <c r="AC7" s="90" t="s">
        <v>2</v>
      </c>
      <c r="AD7" s="90" t="s">
        <v>89</v>
      </c>
      <c r="AE7" s="91" t="s">
        <v>3</v>
      </c>
      <c r="AF7" s="12"/>
    </row>
    <row r="8" spans="1:32" ht="15" customHeight="1" outlineLevel="1" x14ac:dyDescent="0.25">
      <c r="A8" s="20"/>
      <c r="B8" s="100"/>
      <c r="C8" s="12"/>
      <c r="D8" s="12"/>
      <c r="E8" s="12"/>
      <c r="F8" s="12"/>
      <c r="G8" s="12"/>
      <c r="H8" s="21"/>
      <c r="I8" s="12"/>
      <c r="J8" s="12"/>
      <c r="K8" s="22"/>
      <c r="L8" s="23"/>
      <c r="M8" s="12"/>
      <c r="N8" s="102"/>
      <c r="O8" s="103"/>
      <c r="P8" s="103"/>
      <c r="Q8" s="103"/>
      <c r="R8" s="103"/>
      <c r="S8" s="103"/>
      <c r="T8" s="103"/>
      <c r="U8" s="103"/>
      <c r="V8" s="103"/>
      <c r="W8" s="103"/>
      <c r="X8" s="103"/>
      <c r="Y8" s="103"/>
      <c r="Z8" s="103"/>
      <c r="AA8" s="103"/>
      <c r="AB8" s="103"/>
      <c r="AC8" s="103"/>
      <c r="AD8" s="103"/>
      <c r="AE8" s="103"/>
      <c r="AF8" s="12"/>
    </row>
    <row r="9" spans="1:32" ht="15" customHeight="1" outlineLevel="1" x14ac:dyDescent="0.25">
      <c r="A9" s="24"/>
      <c r="B9" s="24"/>
      <c r="C9" s="24"/>
      <c r="D9" s="24"/>
      <c r="E9" s="24"/>
      <c r="F9" s="24"/>
      <c r="G9" s="24"/>
      <c r="H9" s="25"/>
      <c r="I9" s="26"/>
      <c r="J9" s="27"/>
      <c r="K9" s="27"/>
      <c r="L9" s="28" t="s">
        <v>1</v>
      </c>
      <c r="M9" s="29"/>
      <c r="N9" s="94"/>
      <c r="O9" s="141">
        <f>IF(SUMPRODUCT(--(O$25:O$71&lt;&gt;""),$K$25:$K$71)+ SUMPRODUCT(--(P$25:P$71&lt;&gt;""),$K$25:$K$71)+ SUMPRODUCT(--(Q$25:Q$71&lt;&gt;""),$K$25:$K$71),(SUMPRODUCT(--(O$25:O$71 &lt;&gt;""),$K$25:$K$71,O$25:O$71)+SUMPRODUCT(--(P$25:P$71 &lt;&gt;""),$K$25:$K$71,P$25:P$71)+ SUMPRODUCT(--(Q$25:Q$71 &lt;&gt;""),$K$25:$K$71,Q$25:Q$71))/( SUMPRODUCT(--(O$25:O$71&lt;&gt;""),$K$25:$K$71)+ SUMPRODUCT(--(P$25:P$71&lt;&gt;""),$K$25:$K$71)+ SUMPRODUCT(--(Q$25:Q$71&lt;&gt;""),$K$25:$K$71)),"")</f>
        <v>0.97445255474452541</v>
      </c>
      <c r="P9" s="141"/>
      <c r="Q9" s="141"/>
      <c r="R9" s="175">
        <f>IF(SUMPRODUCT(--(S$25:S$71&lt;&gt;""),$K$25:$K$71),SUMPRODUCT(--(S$25:S$71 &lt;&gt;""),$K$25:$K$71,S$25:S$71)/SUMPRODUCT(--(S$25:S$71 &lt;&gt;""),$K$25:$K$71),"")</f>
        <v>1.4598540145985401E-2</v>
      </c>
      <c r="S9" s="175"/>
      <c r="T9" s="94"/>
      <c r="U9" s="141" t="str">
        <f>IF(SUMPRODUCT(--(U$25:U$71&lt;&gt;""),$K$25:$K$71)+ SUMPRODUCT(--(V$25:V$71&lt;&gt;""),$K$25:$K$71)+ SUMPRODUCT(--(W$25:W$71&lt;&gt;""),$K$25:$K$71),(SUMPRODUCT(--(U$25:U$71 &lt;&gt;""),$K$25:$K$71,U$25:U$71)+SUMPRODUCT(--(V$25:V$71 &lt;&gt;""),$K$25:$K$71,V$25:V$71)+ SUMPRODUCT(--(W$25:W$71 &lt;&gt;""),$K$25:$K$71,W$25:W$71))/( SUMPRODUCT(--(U$25:U$71&lt;&gt;""),$K$25:$K$71)+ SUMPRODUCT(--(V$25:V$71&lt;&gt;""),$K$25:$K$71)+ SUMPRODUCT(--(W$25:W$71&lt;&gt;""),$K$25:$K$71)),"")</f>
        <v/>
      </c>
      <c r="V9" s="141"/>
      <c r="W9" s="141"/>
      <c r="X9" s="94"/>
      <c r="Y9" s="141">
        <f>IF(SUMPRODUCT(--(Y$25:Y$71&lt;&gt;""),$K$25:$K$71)+ SUMPRODUCT(--(Z$25:Z$71&lt;&gt;""),$K$25:$K$71)+ SUMPRODUCT(--(AA$25:AA$71&lt;&gt;""),$K$25:$K$71),(SUMPRODUCT(--(Y$25:Y$71 &lt;&gt;""),$K$25:$K$71,Y$25:Y$71)+SUMPRODUCT(--(Z$25:Z$71 &lt;&gt;""),$K$25:$K$71,Z$25:Z$71)+ SUMPRODUCT(--(AA$25:AA$71 &lt;&gt;""),$K$25:$K$71,AA$25:AA$71))/( SUMPRODUCT(--(Y$25:Y$71&lt;&gt;""),$K$25:$K$71)+ SUMPRODUCT(--(Z$25:Z$71&lt;&gt;""),$K$25:$K$71)+ SUMPRODUCT(--(AA$25:AA$71&lt;&gt;""),$K$25:$K$71)),"")</f>
        <v>1.4598540145985401E-2</v>
      </c>
      <c r="Z9" s="141"/>
      <c r="AA9" s="141"/>
      <c r="AB9" s="94"/>
      <c r="AC9" s="141">
        <f>IF(SUMPRODUCT(--(AC$25:AC$71&lt;&gt;""),$K$25:$K$71)+ SUMPRODUCT(--(AD$25:AD$71&lt;&gt;""),$K$25:$K$71)+ SUMPRODUCT(--(AE$25:AE$71&lt;&gt;""),$K$25:$K$71),(SUMPRODUCT(--(AC$25:AC$71 &lt;&gt;""),$K$25:$K$71,AC$25:AC$71)+SUMPRODUCT(--(AD$25:AD$71 &lt;&gt;""),$K$25:$K$71,AD$25:AD$71)+ SUMPRODUCT(--(AE$25:AE$71 &lt;&gt;""),$K$25:$K$71,AE$25:AE$71))/( SUMPRODUCT(--(AC$25:AC$71&lt;&gt;""),$K$25:$K$71)+ SUMPRODUCT(--(AD$25:AD$71&lt;&gt;""),$K$25:$K$71)+ SUMPRODUCT(--(AE$25:AE$71&lt;&gt;""),$K$25:$K$71)),"")</f>
        <v>1.4598540145985401E-2</v>
      </c>
      <c r="AD9" s="141"/>
      <c r="AE9" s="141"/>
      <c r="AF9" s="12"/>
    </row>
    <row r="10" spans="1:32" ht="18" customHeight="1" outlineLevel="1" x14ac:dyDescent="0.25">
      <c r="A10" s="24"/>
      <c r="B10" s="24"/>
      <c r="C10" s="24"/>
      <c r="D10" s="24"/>
      <c r="E10" s="24"/>
      <c r="F10" s="24"/>
      <c r="G10" s="24"/>
      <c r="H10" s="25"/>
      <c r="I10" s="26"/>
      <c r="J10" s="27"/>
      <c r="K10" s="27"/>
      <c r="L10" s="28"/>
      <c r="M10" s="29"/>
      <c r="N10" s="95"/>
      <c r="O10" s="93">
        <f>IF(SUMPRODUCT(--(O$25:O$71&lt;&gt;""),$K$25:$K$71),SUMPRODUCT(--(O$25:O$71 &lt;&gt;""),$K$25:$K$71,O$25:O$71)/SUMPRODUCT(--(O$25:O$71 &lt;&gt;""),$K$25:$K$71),"")</f>
        <v>0.98905109489051091</v>
      </c>
      <c r="P10" s="92">
        <f>IF(SUMPRODUCT(--(P$25:P$71&lt;&gt;""),$K$25:$K$71),SUMPRODUCT(--(P$25:P$71 &lt;&gt;""),$K$25:$K$71,P$25:P$71)/SUMPRODUCT(--(P$25:P$71 &lt;&gt;""),$K$25:$K$71),"")</f>
        <v>0.95985401459853992</v>
      </c>
      <c r="Q10" s="92" t="str">
        <f>IF(SUMPRODUCT(--(Q$25:Q$71&lt;&gt;""),$K$25:$K$71),SUMPRODUCT(--(Q$25:Q$71 &lt;&gt;""),$K$25:$K$71,Q$25:Q$71)/SUMPRODUCT(--(Q$25:Q$71 &lt;&gt;""),$K$25:$K$71),"")</f>
        <v/>
      </c>
      <c r="R10" s="142"/>
      <c r="S10" s="142"/>
      <c r="T10" s="95"/>
      <c r="U10" s="92" t="str">
        <f>IF(SUMPRODUCT(--(U$25:U$71&lt;&gt;""),$K$25:$K$71),SUMPRODUCT(--(U$25:U$71 &lt;&gt;""),$K$25:$K$71,U$25:U$71)/SUMPRODUCT(--(U$25:U$71 &lt;&gt;""),$K$25:$K$71),"")</f>
        <v/>
      </c>
      <c r="V10" s="92" t="str">
        <f>IF(SUMPRODUCT(--(V$25:V$71&lt;&gt;""),$K$25:$K$71),SUMPRODUCT(--(V$25:V$71 &lt;&gt;""),$K$25:$K$71,V$25:V$71)/SUMPRODUCT(--(V$25:V$71 &lt;&gt;""),$K$25:$K$71),"")</f>
        <v/>
      </c>
      <c r="W10" s="92" t="str">
        <f>IF(SUMPRODUCT(--(W$25:W$71&lt;&gt;""),$K$25:$K$71),SUMPRODUCT(--(W$25:W$71 &lt;&gt;""),$K$25:$K$71,W$25:W$71)/SUMPRODUCT(--(W$25:W$71 &lt;&gt;""),$K$25:$K$71),"")</f>
        <v/>
      </c>
      <c r="X10" s="95"/>
      <c r="Y10" s="92">
        <f>IF(SUMPRODUCT(--(Y$25:Y$71&lt;&gt;""),$K$25:$K$71),SUMPRODUCT(--(Y$25:Y$71 &lt;&gt;""),$K$25:$K$71,Y$25:Y$71)/SUMPRODUCT(--(Y$25:Y$71 &lt;&gt;""),$K$25:$K$71),"")</f>
        <v>1.4598540145985401E-2</v>
      </c>
      <c r="Z10" s="92">
        <f>IF(SUMPRODUCT(--(Z$25:Z$71&lt;&gt;""),$K$25:$K$71),SUMPRODUCT(--(Z$25:Z$71 &lt;&gt;""),$K$25:$K$71,Z$25:Z$71)/SUMPRODUCT(--(Z$25:Z$71 &lt;&gt;""),$K$25:$K$71),"")</f>
        <v>1.4598540145985401E-2</v>
      </c>
      <c r="AA10" s="92" t="str">
        <f>IF(SUMPRODUCT(--(AA$25:AA$71&lt;&gt;""),$K$25:$K$71),SUMPRODUCT(--(AA$25:AA$71 &lt;&gt;""),$K$25:$K$71,AA$25:AA$71)/SUMPRODUCT(--(AA$25:AA$71 &lt;&gt;""),$K$25:$K$71),"")</f>
        <v/>
      </c>
      <c r="AB10" s="95"/>
      <c r="AC10" s="92">
        <f>IF(SUMPRODUCT(--(AC$25:AC$71&lt;&gt;""),$K$25:$K$71),SUMPRODUCT(--(AC$25:AC$71 &lt;&gt;""),$K$25:$K$71,AC$25:AC$71)/SUMPRODUCT(--(AC$25:AC$71 &lt;&gt;""),$K$25:$K$71),"")</f>
        <v>1.4598540145985401E-2</v>
      </c>
      <c r="AD10" s="92">
        <f>IF(SUMPRODUCT(--(AD$25:AD$71&lt;&gt;""),$K$25:$K$71),SUMPRODUCT(--(AD$25:AD$71 &lt;&gt;""),$K$25:$K$71,AD$25:AD$71)/SUMPRODUCT(--(AD$25:AD$71 &lt;&gt;""),$K$25:$K$71),"")</f>
        <v>1.4598540145985401E-2</v>
      </c>
      <c r="AE10" s="92" t="str">
        <f>IF(SUMPRODUCT(--(AE$25:AE$71&lt;&gt;""),$K$25:$K$71),SUMPRODUCT(--(AE$25:AE$71 &lt;&gt;""),$K$25:$K$71,AE$25:AE$71)/SUMPRODUCT(--(AE$25:AE$71 &lt;&gt;""),$K$25:$K$71),"")</f>
        <v/>
      </c>
      <c r="AF10" s="30"/>
    </row>
    <row r="11" spans="1:32" ht="9" customHeight="1" outlineLevel="1" x14ac:dyDescent="0.25">
      <c r="A11" s="24"/>
      <c r="B11" s="24"/>
      <c r="C11" s="24"/>
      <c r="D11" s="24"/>
      <c r="E11" s="24"/>
      <c r="F11" s="24"/>
      <c r="G11" s="24"/>
      <c r="H11" s="25"/>
      <c r="I11" s="26"/>
      <c r="J11" s="27"/>
      <c r="K11" s="27"/>
      <c r="L11" s="26"/>
      <c r="M11" s="32"/>
      <c r="N11" s="96"/>
      <c r="O11" s="33"/>
      <c r="P11" s="33"/>
      <c r="Q11" s="33"/>
      <c r="R11" s="33"/>
      <c r="S11" s="33"/>
      <c r="T11" s="96"/>
      <c r="U11" s="33"/>
      <c r="V11" s="33"/>
      <c r="W11" s="33"/>
      <c r="X11" s="96"/>
      <c r="Y11" s="33"/>
      <c r="Z11" s="33"/>
      <c r="AA11" s="33"/>
      <c r="AB11" s="96"/>
      <c r="AC11" s="33"/>
      <c r="AD11" s="33"/>
      <c r="AE11" s="33"/>
      <c r="AF11" s="30"/>
    </row>
    <row r="12" spans="1:32" ht="15" customHeight="1" outlineLevel="1" x14ac:dyDescent="0.25">
      <c r="A12" s="24"/>
      <c r="B12" s="24"/>
      <c r="C12" s="24"/>
      <c r="D12" s="24"/>
      <c r="E12" s="24"/>
      <c r="F12" s="24"/>
      <c r="G12" s="24"/>
      <c r="H12" s="25"/>
      <c r="I12" s="26"/>
      <c r="J12" s="27"/>
      <c r="K12" s="27"/>
      <c r="L12" s="26" t="s">
        <v>38</v>
      </c>
      <c r="M12" s="22"/>
      <c r="N12" s="95"/>
      <c r="O12" s="98" t="str">
        <f>IF(SUMPRODUCT(--(O$25:O$71&lt;&gt;""),--($N$25:$N$71=1),$K$25:$K$71)&gt;0,SUMPRODUCT(--($N$25:$N$71=1),--(O$25:O$71 &lt;&gt;""),$K$25:$K$71,O$25:O$71)/SUMPRODUCT(--(O$25:O$71 &lt;&gt;""),--($N$25:$N$71=1),$K$25:$K$71),"")</f>
        <v/>
      </c>
      <c r="P12" s="98" t="str">
        <f>IF(SUMPRODUCT(--(P$25:P$71&lt;&gt;""),--($N$25:$N$71=1),$K$25:$K$71)&gt;0,SUMPRODUCT(--($N$25:$N$71=1),--(P$25:P$71 &lt;&gt;""),$K$25:$K$71,P$25:P$71)/SUMPRODUCT(--(P$25:P$71 &lt;&gt;""),--($N$25:$N$71=1),$K$25:$K$71),"")</f>
        <v/>
      </c>
      <c r="Q12" s="98" t="str">
        <f>IF(SUMPRODUCT(--(Q$25:Q$71&lt;&gt;""),--($N$25:$N$71=1),$K$25:$K$71)&gt;0,SUMPRODUCT(--($N$25:$N$71=1),--(Q$25:Q$71 &lt;&gt;""),$K$25:$K$71,Q$25:Q$71)/SUMPRODUCT(--(Q$25:Q$71 &lt;&gt;""),--($N$25:$N$71=1),$K$25:$K$71),"")</f>
        <v/>
      </c>
      <c r="R12" s="167">
        <f>IF(SUMPRODUCT(--(S$25:S$71&lt;&gt;""),--(R$25:R$71=1),$K$25:$K$71)&gt;0,SUMPRODUCT(--(R$25:R$71=1),--(S$25:S$71 &lt;&gt;""),$K$25:$K$71,S$25:S$71)/SUMPRODUCT(--(S$25:S$71 &lt;&gt;""),--(R$25:R$71=1),$K$25:$K$71),"")</f>
        <v>1.4598540145985401E-2</v>
      </c>
      <c r="S12" s="167"/>
      <c r="T12" s="95"/>
      <c r="U12" s="81" t="str">
        <f>IF(SUMPRODUCT(--(U$25:U$71&lt;&gt;""),--($T$25:$T$71=1),$K$25:$K$71)&gt;0,SUMPRODUCT(--($T$25:$T$71=1),--(U$25:U$71 &lt;&gt;""),$K$25:$K$71,U$25:U$71)/SUMPRODUCT(--(U$25:U$71 &lt;&gt;""),--($T$25:$T$71=1),$K$25:$K$71),"")</f>
        <v/>
      </c>
      <c r="V12" s="81" t="str">
        <f>IF(SUMPRODUCT(--(V$25:V$71&lt;&gt;""),--($T$25:$T$71=1),$K$25:$K$71)&gt;0,SUMPRODUCT(--($T$25:$T$71=1),--(V$25:V$71 &lt;&gt;""),$K$25:$K$71,V$25:V$71)/SUMPRODUCT(--(V$25:V$71 &lt;&gt;""),--($T$25:$T$71=1),$K$25:$K$71),"")</f>
        <v/>
      </c>
      <c r="W12" s="81" t="str">
        <f>IF(SUMPRODUCT(--(W$25:W$71&lt;&gt;""),--($T$25:$T$71=1),$K$25:$K$71)&gt;0,SUMPRODUCT(--($T$25:$T$71=1),--(W$25:W$71 &lt;&gt;""),$K$25:$K$71,W$25:W$71)/SUMPRODUCT(--(W$25:W$71 &lt;&gt;""),--($T$25:$T$71=1),$K$25:$K$71),"")</f>
        <v/>
      </c>
      <c r="X12" s="95"/>
      <c r="Y12" s="81">
        <f>IF(SUMPRODUCT(--(Y$25:Y$71&lt;&gt;""),--($X$25:$X$71=1),$K$25:$K$71)&gt;0,SUMPRODUCT(--($X$25:$X$71=1),--(Y$25:Y$71 &lt;&gt;""),$K$25:$K$71,Y$25:Y$71)/SUMPRODUCT(--(Y$25:Y$71 &lt;&gt;""),--($X$25:$X$71=1),$K$25:$K$71),"")</f>
        <v>1.4598540145985401E-2</v>
      </c>
      <c r="Z12" s="81">
        <f>IF(SUMPRODUCT(--(Z$25:Z$71&lt;&gt;""),--($X$25:$X$71=1),$K$25:$K$71)&gt;0,SUMPRODUCT(--($X$25:$X$71=1),--(Z$25:Z$71 &lt;&gt;""),$K$25:$K$71,Z$25:Z$71)/SUMPRODUCT(--(Z$25:Z$71 &lt;&gt;""),--($X$25:$X$71=1),$K$25:$K$71),"")</f>
        <v>1.4598540145985401E-2</v>
      </c>
      <c r="AA12" s="81" t="str">
        <f>IF(SUMPRODUCT(--(AA$25:AA$71&lt;&gt;""),--($X$25:$X$71=1),$K$25:$K$71)&gt;0,SUMPRODUCT(--($X$25:$X$71=1),--(AA$25:AA$71 &lt;&gt;""),$K$25:$K$71,AA$25:AA$71)/SUMPRODUCT(--(AA$25:AA$71 &lt;&gt;""),--($X$25:$X$71=1),$K$25:$K$71),"")</f>
        <v/>
      </c>
      <c r="AB12" s="95"/>
      <c r="AC12" s="81">
        <f>IF(SUMPRODUCT(--(AC$25:AC$71&lt;&gt;""),--($AB$25:$AB$71=1),$K$25:$K$71)&gt;0,SUMPRODUCT(--($AB$25:$AB$71=1),--(AC$25:AC$71 &lt;&gt;""),$K$25:$K$71,AC$25:AC$71)/SUMPRODUCT(--(AC$25:AC$71 &lt;&gt;""),--($AB$25:$AB$71=1),$K$25:$K$71),"")</f>
        <v>1.4598540145985401E-2</v>
      </c>
      <c r="AD12" s="81">
        <f>IF(SUMPRODUCT(--(AD$25:AD$71&lt;&gt;""),--($AB$25:$AB$71=1),$K$25:$K$71)&gt;0,SUMPRODUCT(--($AB$25:$AB$71=1),--(AD$25:AD$71 &lt;&gt;""),$K$25:$K$71,AD$25:AD$71)/SUMPRODUCT(--(AD$25:AD$71 &lt;&gt;""),--($AB$25:$AB$71=1),$K$25:$K$71),"")</f>
        <v>1.4598540145985401E-2</v>
      </c>
      <c r="AE12" s="81" t="str">
        <f>IF(SUMPRODUCT(--(AE$25:AE$71&lt;&gt;""),--($AB$25:$AB$71=1),$K$25:$K$71)&gt;0,SUMPRODUCT(--($AB$25:$AB$71=1),--(AE$25:AE$71 &lt;&gt;""),$K$25:$K$71,AE$25:AE$71)/SUMPRODUCT(--(AE$25:AE$71 &lt;&gt;""),--($AB$25:$AB$71=1),$K$25:$K$71),"")</f>
        <v/>
      </c>
      <c r="AF12" s="30"/>
    </row>
    <row r="13" spans="1:32" ht="15" customHeight="1" outlineLevel="1" thickBot="1" x14ac:dyDescent="0.3">
      <c r="A13" s="24"/>
      <c r="B13" s="24"/>
      <c r="C13" s="24"/>
      <c r="D13" s="24"/>
      <c r="E13" s="24"/>
      <c r="F13" s="24"/>
      <c r="G13" s="24"/>
      <c r="H13" s="25"/>
      <c r="I13" s="26"/>
      <c r="J13" s="27"/>
      <c r="K13" s="27"/>
      <c r="L13" s="26" t="s">
        <v>39</v>
      </c>
      <c r="M13" s="34"/>
      <c r="N13" s="95"/>
      <c r="O13" s="98" t="str">
        <f>IF(SUMPRODUCT(--(O$25:O$71&lt;&gt;""),--($N$25:$N$71=2),$K$25:$K$71)&gt;0,SUMPRODUCT(--($N$25:$N$71=2),--(O$25:O$71 &lt;&gt;""),$K$25:$K$71,O$25:O$71)/SUMPRODUCT(--(O$25:O$71 &lt;&gt;""),--($N$25:$N$71=2),$K$25:$K$71),"")</f>
        <v/>
      </c>
      <c r="P13" s="98" t="str">
        <f>IF(SUMPRODUCT(--(P$25:P$71&lt;&gt;""),--($N$25:$N$71=2),$K$25:$K$71)&gt;0,SUMPRODUCT(--($N$25:$N$71=2),--(P$25:P$71 &lt;&gt;""),$K$25:$K$71,P$25:P$71)/SUMPRODUCT(--(P$25:P$71 &lt;&gt;""),--($N$25:$N$71=2),$K$25:$K$71),"")</f>
        <v/>
      </c>
      <c r="Q13" s="98" t="str">
        <f>IF(SUMPRODUCT(--(Q$25:Q$71&lt;&gt;""),--($N$25:$N$71=2),$K$25:$K$71)&gt;0,SUMPRODUCT(--($N$25:$N$71=2),--(Q$25:Q$71 &lt;&gt;""),$K$25:$K$71,Q$25:Q$71)/SUMPRODUCT(--(Q$25:Q$71 &lt;&gt;""),--($N$25:$N$71=2),$K$25:$K$71),"")</f>
        <v/>
      </c>
      <c r="R13" s="127" t="str">
        <f>IF(SUMPRODUCT(--(S$25:S$71&lt;&gt;""),--(R$25:R$71=2),$K$25:$K$71)&gt;0,SUMPRODUCT(--(R$25:R$71=2),--(S$25:S$71 &lt;&gt;""),$K$25:$K$71,S$25:S$71)/SUMPRODUCT(--(S$25:S$71 &lt;&gt;""),--(R$25:R$71=2),$K$25:$K$71),"")</f>
        <v/>
      </c>
      <c r="S13" s="128"/>
      <c r="T13" s="95"/>
      <c r="U13" s="80" t="str">
        <f>IF(SUMPRODUCT(--(U$25:U$71&lt;&gt;""),--($T$25:$T$71=2),$K$25:$K$71)&gt;0,SUMPRODUCT(--($T$25:$T$71=2),--(U$25:U$71 &lt;&gt;""),$K$25:$K$71,U$25:U$71)/SUMPRODUCT(--(U$25:U$71 &lt;&gt;""),--($T$25:$T$71=2),$K$25:$K$71),"")</f>
        <v/>
      </c>
      <c r="V13" s="80" t="str">
        <f>IF(SUMPRODUCT(--(V$25:V$71&lt;&gt;""),--($T$25:$T$71=2),$K$25:$K$71)&gt;0,SUMPRODUCT(--($T$25:$T$71=2),--(V$25:V$71 &lt;&gt;""),$K$25:$K$71,V$25:V$71)/SUMPRODUCT(--(V$25:V$71 &lt;&gt;""),--($T$25:$T$71=2),$K$25:$K$71),"")</f>
        <v/>
      </c>
      <c r="W13" s="80" t="str">
        <f>IF(SUMPRODUCT(--(W$25:W$71&lt;&gt;""),--($T$25:$T$71=2),$K$25:$K$71)&gt;0,SUMPRODUCT(--($T$25:$T$71=2),--(W$25:W$71 &lt;&gt;""),$K$25:$K$71,W$25:W$71)/SUMPRODUCT(--(W$25:W$71 &lt;&gt;""),--($T$25:$T$71=2),$K$25:$K$71),"")</f>
        <v/>
      </c>
      <c r="X13" s="95"/>
      <c r="Y13" s="80" t="str">
        <f>IF(SUMPRODUCT(--(Y$25:Y$71&lt;&gt;""),--($X$25:$X$71=2),$K$25:$K$71)&gt;0,SUMPRODUCT(--($X$25:$X$71=2),--(Y$25:Y$71 &lt;&gt;""),$K$25:$K$71,Y$25:Y$71)/SUMPRODUCT(--(Y$25:Y$71 &lt;&gt;""),--($X$25:$X$71=2),$K$25:$K$71),"")</f>
        <v/>
      </c>
      <c r="Z13" s="80" t="str">
        <f>IF(SUMPRODUCT(--(Z$25:Z$71&lt;&gt;""),--($X$25:$X$71=2),$K$25:$K$71)&gt;0,SUMPRODUCT(--($X$25:$X$71=2),--(Z$25:Z$71 &lt;&gt;""),$K$25:$K$71,Z$25:Z$71)/SUMPRODUCT(--(Z$25:Z$71 &lt;&gt;""),--($X$25:$X$71=2),$K$25:$K$71),"")</f>
        <v/>
      </c>
      <c r="AA13" s="80" t="str">
        <f>IF(SUMPRODUCT(--(AA$25:AA$71&lt;&gt;""),--($X$25:$X$71=2),$K$25:$K$71)&gt;0,SUMPRODUCT(--($X$25:$X$71=2),--(AA$25:AA$71 &lt;&gt;""),$K$25:$K$71,AA$25:AA$71)/SUMPRODUCT(--(AA$25:AA$71 &lt;&gt;""),--($X$25:$X$71=2),$K$25:$K$71),"")</f>
        <v/>
      </c>
      <c r="AB13" s="95"/>
      <c r="AC13" s="80" t="str">
        <f>IF(SUMPRODUCT(--(AC$25:AC$71&lt;&gt;""),--($AB$25:$AB$71=2),$K$25:$K$71)&gt;0,SUMPRODUCT(--($AB$25:$AB$71=2),--(AC$25:AC$71 &lt;&gt;""),$K$25:$K$71,AC$25:AC$71)/SUMPRODUCT(--(AC$25:AC$71 &lt;&gt;""),--($AB$25:$AB$71=2),$K$25:$K$71),"")</f>
        <v/>
      </c>
      <c r="AD13" s="80" t="str">
        <f>IF(SUMPRODUCT(--(AD$25:AD$71&lt;&gt;""),--($AB$25:$AB$71=2),$K$25:$K$71)&gt;0,SUMPRODUCT(--($AB$25:$AB$71=2),--(AD$25:AD$71 &lt;&gt;""),$K$25:$K$71,AD$25:AD$71)/SUMPRODUCT(--(AD$25:AD$71 &lt;&gt;""),--($AB$25:$AB$71=2),$K$25:$K$71),"")</f>
        <v/>
      </c>
      <c r="AE13" s="80" t="str">
        <f>IF(SUMPRODUCT(--(AE$25:AE$71&lt;&gt;""),--($AB$25:$AB$71=2),$K$25:$K$71)&gt;0,SUMPRODUCT(--($AB$25:$AB$71=2),--(AE$25:AE$71 &lt;&gt;""),$K$25:$K$71,AE$25:AE$71)/SUMPRODUCT(--(AE$25:AE$71 &lt;&gt;""),--($AB$25:$AB$71=2),$K$25:$K$71),"")</f>
        <v/>
      </c>
      <c r="AF13" s="30"/>
    </row>
    <row r="14" spans="1:32" ht="15" customHeight="1" outlineLevel="1" thickBot="1" x14ac:dyDescent="0.3">
      <c r="A14" s="24"/>
      <c r="B14" s="24"/>
      <c r="C14" s="24"/>
      <c r="D14" s="24"/>
      <c r="E14" s="24"/>
      <c r="F14" s="24"/>
      <c r="G14" s="24"/>
      <c r="H14" s="25"/>
      <c r="I14" s="26"/>
      <c r="J14" s="27"/>
      <c r="K14" s="27"/>
      <c r="L14" s="26" t="s">
        <v>40</v>
      </c>
      <c r="M14" s="34"/>
      <c r="N14" s="95"/>
      <c r="O14" s="98">
        <f>IF(SUMPRODUCT(--(O$25:O$71&lt;&gt;""),--($N$25:$N$71=3),$K$25:$K$71)&gt;0,SUMPRODUCT(--($N$25:$N$71=3),--(O$25:O$71 &lt;&gt;""),$K$25:$K$71,O$25:O$71)/SUMPRODUCT(--(O$25:O$71 &lt;&gt;""),--($N$25:$N$71=3),$K$25:$K$71),"")</f>
        <v>1</v>
      </c>
      <c r="P14" s="98">
        <f>IF(SUMPRODUCT(--(P$25:P$71&lt;&gt;""),--($N$25:$N$71=3),$K$25:$K$71)&gt;0,SUMPRODUCT(--($N$25:$N$71=3),--(P$25:P$71 &lt;&gt;""),$K$25:$K$71,P$25:P$71)/SUMPRODUCT(--(P$25:P$71 &lt;&gt;""),--($N$25:$N$71=3),$K$25:$K$71),"")</f>
        <v>1</v>
      </c>
      <c r="Q14" s="98" t="str">
        <f>IF(SUMPRODUCT(--(Q$25:Q$71&lt;&gt;""),--($N$25:$N$71=3),$K$25:$K$71)&gt;0,SUMPRODUCT(--($N$25:$N$71=3),--(Q$25:Q$71 &lt;&gt;""),$K$25:$K$71,Q$25:Q$71)/SUMPRODUCT(--(Q$25:Q$71 &lt;&gt;""),--($N$25:$N$71=3),$K$25:$K$71),"")</f>
        <v/>
      </c>
      <c r="R14" s="127" t="str">
        <f>IF(SUMPRODUCT(--(S$25:S$71&lt;&gt;""),--(R$25:R$71=3),$K$25:$K$71)&gt;0,SUMPRODUCT(--(R$25:R$71=3),--(S$25:S$71 &lt;&gt;""),$K$25:$K$71,S$25:S$71)/SUMPRODUCT(--(S$25:S$71 &lt;&gt;""),--(R$25:R$71=3),$K$25:$K$71),"")</f>
        <v/>
      </c>
      <c r="S14" s="128"/>
      <c r="T14" s="95"/>
      <c r="U14" s="80" t="str">
        <f>IF(SUMPRODUCT(--(U$25:U$71&lt;&gt;""),--($T$25:$T$71=3),$K$25:$K$71)&gt;0,SUMPRODUCT(--($T$25:$T$71=3),--(U$25:U$71 &lt;&gt;""),$K$25:$K$71,U$25:U$71)/SUMPRODUCT(--(U$25:U$71 &lt;&gt;""),--($T$25:$T$71=3),$K$25:$K$71),"")</f>
        <v/>
      </c>
      <c r="V14" s="80" t="str">
        <f>IF(SUMPRODUCT(--(V$25:V$71&lt;&gt;""),--($T$25:$T$71=3),$K$25:$K$71)&gt;0,SUMPRODUCT(--($T$25:$T$71=3),--(V$25:V$71 &lt;&gt;""),$K$25:$K$71,V$25:V$71)/SUMPRODUCT(--(V$25:V$71 &lt;&gt;""),--($T$25:$T$71=3),$K$25:$K$71),"")</f>
        <v/>
      </c>
      <c r="W14" s="80" t="str">
        <f>IF(SUMPRODUCT(--(W$25:W$71&lt;&gt;""),--($T$25:$T$71=3),$K$25:$K$71)&gt;0,SUMPRODUCT(--($T$25:$T$71=3),--(W$25:W$71 &lt;&gt;""),$K$25:$K$71,W$25:W$71)/SUMPRODUCT(--(W$25:W$71 &lt;&gt;""),--($T$25:$T$71=3),$K$25:$K$71),"")</f>
        <v/>
      </c>
      <c r="X14" s="95"/>
      <c r="Y14" s="80" t="str">
        <f>IF(SUMPRODUCT(--(Y$25:Y$71&lt;&gt;""),--($X$25:$X$71=3),$K$25:$K$71)&gt;0,SUMPRODUCT(--($X$25:$X$71=3),--(Y$25:Y$71 &lt;&gt;""),$K$25:$K$71,Y$25:Y$71)/SUMPRODUCT(--(Y$25:Y$71 &lt;&gt;""),--($X$25:$X$71=3),$K$25:$K$71),"")</f>
        <v/>
      </c>
      <c r="Z14" s="80" t="str">
        <f>IF(SUMPRODUCT(--(Z$25:Z$71&lt;&gt;""),--($X$25:$X$71=3),$K$25:$K$71)&gt;0,SUMPRODUCT(--($X$25:$X$71=3),--(Z$25:Z$71 &lt;&gt;""),$K$25:$K$71,Z$25:Z$71)/SUMPRODUCT(--(Z$25:Z$71 &lt;&gt;""),--($X$25:$X$71=3),$K$25:$K$71),"")</f>
        <v/>
      </c>
      <c r="AA14" s="80" t="str">
        <f>IF(SUMPRODUCT(--(AA$25:AA$71&lt;&gt;""),--($X$25:$X$71=3),$K$25:$K$71)&gt;0,SUMPRODUCT(--($T$25:$T$71=3),--(AA$25:AA$71 &lt;&gt;""),$K$25:$K$71,AA$25:AA$71)/SUMPRODUCT(--(AA$25:AA$71 &lt;&gt;""),--($T$25:$T$71=3),$K$25:$K$71),"")</f>
        <v/>
      </c>
      <c r="AB14" s="95"/>
      <c r="AC14" s="80" t="str">
        <f>IF(SUMPRODUCT(--(AC$25:AC$71&lt;&gt;""),--($AB$25:$AB$71=3),$K$25:$K$71)&gt;0,SUMPRODUCT(--($AB$25:$AB$71=3),--(AC$25:AC$71 &lt;&gt;""),$K$25:$K$71,AC$25:AC$71)/SUMPRODUCT(--(AC$25:AC$71 &lt;&gt;""),--($AB$25:$AB$71=3),$K$25:$K$71),"")</f>
        <v/>
      </c>
      <c r="AD14" s="80" t="str">
        <f>IF(SUMPRODUCT(--(AD$25:AD$71&lt;&gt;""),--($AB$25:$AB$71=3),$K$25:$K$71)&gt;0,SUMPRODUCT(--($AB$25:$AB$71=3),--(AD$25:AD$71 &lt;&gt;""),$K$25:$K$71,AD$25:AD$71)/SUMPRODUCT(--(AD$25:AD$71 &lt;&gt;""),--($AB$25:$AB$71=3),$K$25:$K$71),"")</f>
        <v/>
      </c>
      <c r="AE14" s="80" t="str">
        <f>IF(SUMPRODUCT(--(AE$25:AE$71&lt;&gt;""),--($AB$25:$AB$71=3),$K$25:$K$71)&gt;0,SUMPRODUCT(--($AB$25:$AB$71=3),--(AE$25:AE$71 &lt;&gt;""),$K$25:$K$71,AE$25:AE$71)/SUMPRODUCT(--(AE$25:AE$71 &lt;&gt;""),--($AB$25:$AB$71=3),$K$25:$K$71),"")</f>
        <v/>
      </c>
      <c r="AF14" s="30"/>
    </row>
    <row r="15" spans="1:32" ht="15" customHeight="1" outlineLevel="1" thickBot="1" x14ac:dyDescent="0.3">
      <c r="A15" s="24"/>
      <c r="B15" s="24"/>
      <c r="C15" s="24"/>
      <c r="D15" s="24"/>
      <c r="E15" s="24"/>
      <c r="F15" s="24"/>
      <c r="G15" s="24"/>
      <c r="H15" s="25"/>
      <c r="I15" s="26"/>
      <c r="J15" s="27"/>
      <c r="K15" s="27"/>
      <c r="L15" s="26" t="s">
        <v>41</v>
      </c>
      <c r="M15" s="34"/>
      <c r="N15" s="95"/>
      <c r="O15" s="98">
        <f>IF(SUMPRODUCT(--(O$25:O$71&lt;&gt;""),--($N$25:$N$71=4),$K$25:$K$71)&gt;0,SUMPRODUCT(--($N$25:$N$71=4),--(O$25:O$71 &lt;&gt;""),$K$25:$K$71,O$25:O$71)/SUMPRODUCT(--(O$25:O$71 &lt;&gt;""),--($N$25:$N$71=4),$K$25:$K$71),"")</f>
        <v>1</v>
      </c>
      <c r="P15" s="98">
        <f>IF(SUMPRODUCT(--(P$25:P$71&lt;&gt;""),--($N$25:$N$71=4),$K$25:$K$71)&gt;0,SUMPRODUCT(--($N$25:$N$71=4),--(P$25:P$71 &lt;&gt;""),$K$25:$K$71,P$25:P$71)/SUMPRODUCT(--(P$25:P$71 &lt;&gt;""),--($N$25:$N$71=4),$K$25:$K$71),"")</f>
        <v>1</v>
      </c>
      <c r="Q15" s="98" t="str">
        <f>IF(SUMPRODUCT(--(Q$25:Q$71&lt;&gt;""),--($N$25:$N$71=4),$K$25:$K$71)&gt;0,SUMPRODUCT(--($N$25:$N$71=4),--(Q$25:Q$71 &lt;&gt;""),$K$25:$K$71,Q$25:Q$71)/SUMPRODUCT(--(Q$25:Q$71 &lt;&gt;""),--($N$25:$N$71=4),$K$25:$K$71),"")</f>
        <v/>
      </c>
      <c r="R15" s="127" t="str">
        <f>IF(SUMPRODUCT(--(S$25:S$71&lt;&gt;""),--(R$25:R$71=4),$K$25:$K$71)&gt;0,SUMPRODUCT(--(R$25:R$71=4),--(S$25:S$71 &lt;&gt;""),$K$25:$K$71,S$25:S$71)/SUMPRODUCT(--(S$25:S$71 &lt;&gt;""),--(R$25:R$71=4),$K$25:$K$71),"")</f>
        <v/>
      </c>
      <c r="S15" s="128"/>
      <c r="T15" s="95"/>
      <c r="U15" s="80" t="str">
        <f>IF(SUMPRODUCT(--(U$25:U$71&lt;&gt;""),--($T$25:$T$71=4),$K$25:$K$71)&gt;0,SUMPRODUCT(--($T$25:$T$71=4),--(U$25:U$71 &lt;&gt;""),$K$25:$K$71,U$25:U$71)/SUMPRODUCT(--(U$25:U$71 &lt;&gt;""),--($T$25:$T$71=4),$K$25:$K$71),"")</f>
        <v/>
      </c>
      <c r="V15" s="80" t="str">
        <f>IF(SUMPRODUCT(--(V$25:V$71&lt;&gt;""),--($T$25:$T$71=4),$K$25:$K$71)&gt;0,SUMPRODUCT(--($T$25:$T$71=4),--(V$25:V$71 &lt;&gt;""),$K$25:$K$71,V$25:V$71)/SUMPRODUCT(--(V$25:V$71 &lt;&gt;""),--($T$25:$T$71=4),$K$25:$K$71),"")</f>
        <v/>
      </c>
      <c r="W15" s="80" t="str">
        <f>IF(SUMPRODUCT(--(W$25:W$71&lt;&gt;""),--($T$25:$T$71=4),$K$25:$K$71)&gt;0,SUMPRODUCT(--($T$25:$T$71=4),--(W$25:W$71 &lt;&gt;""),$K$25:$K$71,W$25:W$71)/SUMPRODUCT(--(W$25:W$71 &lt;&gt;""),--($T$25:$T$71=4),$K$25:$K$71),"")</f>
        <v/>
      </c>
      <c r="X15" s="95"/>
      <c r="Y15" s="80" t="str">
        <f>IF(SUMPRODUCT(--(Y$25:Y$71&lt;&gt;""),--($X$25:$X$71=4),$K$25:$K$71)&gt;0,SUMPRODUCT(--($X$25:$X$71=4),--(Y$25:Y$71 &lt;&gt;""),$K$25:$K$71,Y$25:Y$71)/SUMPRODUCT(--(Y$25:Y$71 &lt;&gt;""),--($X$25:$X$71=4),$K$25:$K$71),"")</f>
        <v/>
      </c>
      <c r="Z15" s="80" t="str">
        <f>IF(SUMPRODUCT(--(Z$25:Z$71&lt;&gt;""),--($X$25:$X$71=4),$K$25:$K$71)&gt;0,SUMPRODUCT(--($X$25:$X$71=4),--(Z$25:Z$71 &lt;&gt;""),$K$25:$K$71,Z$25:Z$71)/SUMPRODUCT(--(Z$25:Z$71 &lt;&gt;""),--($X$25:$X$71=4),$K$25:$K$71),"")</f>
        <v/>
      </c>
      <c r="AA15" s="80" t="str">
        <f>IF(SUMPRODUCT(--(AA$25:AA$71&lt;&gt;""),--($X$25:$X$71=4),$K$25:$K$71)&gt;0,SUMPRODUCT(--($X$25:$X$71=4),--(AA$25:AA$71 &lt;&gt;""),$K$25:$K$71,AA$25:AA$71)/SUMPRODUCT(--(AA$25:AA$71 &lt;&gt;""),--($X$25:$X$71=4),$K$25:$K$71),"")</f>
        <v/>
      </c>
      <c r="AB15" s="95"/>
      <c r="AC15" s="80" t="str">
        <f>IF(SUMPRODUCT(--(AC$25:AC$71&lt;&gt;""),--($AB$25:$AB$71=4),$K$25:$K$71)&gt;0,SUMPRODUCT(--($AB$25:$AB$71=4),--(AC$25:AC$71 &lt;&gt;""),$K$25:$K$71,AC$25:AC$71)/SUMPRODUCT(--(AC$25:AC$71 &lt;&gt;""),--($AB$25:$AB$71=4),$K$25:$K$71),"")</f>
        <v/>
      </c>
      <c r="AD15" s="80" t="str">
        <f>IF(SUMPRODUCT(--(AD$25:AD$71&lt;&gt;""),--($AB$25:$AB$71=4),$K$25:$K$71)&gt;0,SUMPRODUCT(--($AB$25:$AB$71=4),--(AD$25:AD$71 &lt;&gt;""),$K$25:$K$71,AD$25:AD$71)/SUMPRODUCT(--(AD$25:AD$71 &lt;&gt;""),--($AB$25:$AB$71=4),$K$25:$K$71),"")</f>
        <v/>
      </c>
      <c r="AE15" s="80" t="str">
        <f>IF(SUMPRODUCT(--(AE$25:AE$71&lt;&gt;""),--($AB$25:$AB$71=4),$K$25:$K$71)&gt;0,SUMPRODUCT(--($AB$25:$AB$71=4),--(AE$25:AE$71 &lt;&gt;""),$K$25:$K$71,AE$25:AE$71)/SUMPRODUCT(--(AE$25:AE$71 &lt;&gt;""),--($AB$25:$AB$71=4),$K$25:$K$71),"")</f>
        <v/>
      </c>
      <c r="AF15" s="30"/>
    </row>
    <row r="16" spans="1:32" ht="15" customHeight="1" outlineLevel="1" thickBot="1" x14ac:dyDescent="0.3">
      <c r="A16" s="24"/>
      <c r="B16" s="24"/>
      <c r="C16" s="24"/>
      <c r="D16" s="24"/>
      <c r="E16" s="24"/>
      <c r="F16" s="24"/>
      <c r="G16" s="24"/>
      <c r="H16" s="25"/>
      <c r="I16" s="26"/>
      <c r="J16" s="27"/>
      <c r="K16" s="27"/>
      <c r="L16" s="26" t="s">
        <v>84</v>
      </c>
      <c r="M16" s="34"/>
      <c r="N16" s="95"/>
      <c r="O16" s="98">
        <f>IF(SUMPRODUCT(--(O$25:O$71&lt;&gt;""),--($N$25:$N$71=5),$K$25:$K$71)&gt;0,SUMPRODUCT(--($N$25:$N$71=5),--(O$25:O$71 &lt;&gt;""),$K$25:$K$71,O$25:O$71)/SUMPRODUCT(--(O$25:O$71 &lt;&gt;""),--($N$25:$N$71=5),$K$25:$K$71),"")</f>
        <v>1</v>
      </c>
      <c r="P16" s="98">
        <f>IF(SUMPRODUCT(--(P$25:P$71&lt;&gt;""),--($N$25:$N$71=5),$K$25:$K$71)&gt;0,SUMPRODUCT(--($N$25:$N$71=5),--(P$25:P$71 &lt;&gt;""),$K$25:$K$71,P$25:P$71)/SUMPRODUCT(--(P$25:P$71 &lt;&gt;""),--($N$25:$N$71=5),$K$25:$K$71),"")</f>
        <v>1</v>
      </c>
      <c r="Q16" s="98" t="str">
        <f>IF(SUMPRODUCT(--(Q$25:Q$71&lt;&gt;""),--($N$25:$N$71=5),$K$25:$K$71)&gt;0,SUMPRODUCT(--($N$25:$N$71=5),--(Q$25:Q$71 &lt;&gt;""),$K$25:$K$71,Q$25:Q$71)/SUMPRODUCT(--(Q$25:Q$71 &lt;&gt;""),--($N$25:$N$71=5),$K$25:$K$71),"")</f>
        <v/>
      </c>
      <c r="R16" s="127" t="str">
        <f>IF(SUMPRODUCT(--(S$25:S$71&lt;&gt;""),--(R$25:R$71=5),$K$25:$K$71)&gt;0,SUMPRODUCT(--(R$25:R$71=5),--(S$25:S$71 &lt;&gt;""),$K$25:$K$71,S$25:S$71)/SUMPRODUCT(--(S$25:S$71 &lt;&gt;""),--(R$25:R$71=5),$K$25:$K$71),"")</f>
        <v/>
      </c>
      <c r="S16" s="128"/>
      <c r="T16" s="95"/>
      <c r="U16" s="80" t="str">
        <f>IF(SUMPRODUCT(--(U$25:U$71&lt;&gt;""),--($T$25:$T$71=5),$K$25:$K$71)&gt;0,SUMPRODUCT(--($T$25:$T$71=5),--(U$25:U$71 &lt;&gt;""),$K$25:$K$71,U$25:U$71)/SUMPRODUCT(--(U$25:U$71 &lt;&gt;""),--($T$25:$T$71=5),$K$25:$K$71),"")</f>
        <v/>
      </c>
      <c r="V16" s="80" t="str">
        <f>IF(SUMPRODUCT(--(V$25:V$71&lt;&gt;""),--($T$25:$T$71=5),$K$25:$K$71)&gt;0,SUMPRODUCT(--($T$25:$T$71=5),--(V$25:V$71 &lt;&gt;""),$K$25:$K$71,V$25:V$71)/SUMPRODUCT(--(V$25:V$71 &lt;&gt;""),--($T$25:$T$71=5),$K$25:$K$71),"")</f>
        <v/>
      </c>
      <c r="W16" s="80" t="str">
        <f>IF(SUMPRODUCT(--(W$25:W$71&lt;&gt;""),--($T$25:$T$71=5),$K$25:$K$71)&gt;0,SUMPRODUCT(--($T$25:$T$71=5),--(W$25:W$71 &lt;&gt;""),$K$25:$K$71,W$25:W$71)/SUMPRODUCT(--(W$25:W$71 &lt;&gt;""),--($T$25:$T$71=5),$K$25:$K$71),"")</f>
        <v/>
      </c>
      <c r="X16" s="95"/>
      <c r="Y16" s="80" t="str">
        <f>IF(SUMPRODUCT(--(Y$25:Y$71&lt;&gt;""),--($X$25:$X$71=5),$K$25:$K$71)&gt;0,SUMPRODUCT(--($X$25:$X$71=5),--(Y$25:Y$71 &lt;&gt;""),$K$25:$K$71,Y$25:Y$71)/SUMPRODUCT(--(Y$25:Y$71 &lt;&gt;""),--($X$25:$X$71=5),$K$25:$K$71),"")</f>
        <v/>
      </c>
      <c r="Z16" s="80" t="str">
        <f>IF(SUMPRODUCT(--(Z$25:Z$71&lt;&gt;""),--($X$25:$X$71=5),$K$25:$K$71)&gt;0,SUMPRODUCT(--($X$25:$X$71=5),--(Z$25:Z$71 &lt;&gt;""),$K$25:$K$71,Z$25:Z$71)/SUMPRODUCT(--(Z$25:Z$71 &lt;&gt;""),--($X$25:$X$71=5),$K$25:$K$71),"")</f>
        <v/>
      </c>
      <c r="AA16" s="80" t="str">
        <f>IF(SUMPRODUCT(--(AA$25:AA$71&lt;&gt;""),--($X$25:$X$71=5),$K$25:$K$71)&gt;0,SUMPRODUCT(--($X$25:$X$71=5),--(AA$25:AA$71 &lt;&gt;""),$K$25:$K$71,AA$25:AA$71)/SUMPRODUCT(--(AA$25:AA$71 &lt;&gt;""),--($X$25:$X$71=5),$K$25:$K$71),"")</f>
        <v/>
      </c>
      <c r="AB16" s="95"/>
      <c r="AC16" s="80" t="str">
        <f>IF(SUMPRODUCT(--(AC$25:AC$71&lt;&gt;""),--($AB$25:$AB$71=5),$K$25:$K$71)&gt;0,SUMPRODUCT(--($AB$25:$AB$71=5),--(AC$25:AC$71 &lt;&gt;""),$K$25:$K$71,AC$25:AC$71)/SUMPRODUCT(--(AC$25:AC$71 &lt;&gt;""),--($AB$25:$AB$71=5),$K$25:$K$71),"")</f>
        <v/>
      </c>
      <c r="AD16" s="80" t="str">
        <f>IF(SUMPRODUCT(--(AD$25:AD$71&lt;&gt;""),--($AB$25:$AB$71=5),$K$25:$K$71)&gt;0,SUMPRODUCT(--($AB$25:$AB$71=5),--(AD$25:AD$71 &lt;&gt;""),$K$25:$K$71,AD$25:AD$71)/SUMPRODUCT(--(AD$25:AD$71 &lt;&gt;""),--($AB$25:$AB$71=5),$K$25:$K$71),"")</f>
        <v/>
      </c>
      <c r="AE16" s="80" t="str">
        <f>IF(SUMPRODUCT(--(AE$25:AE$71&lt;&gt;""),--($AB$25:$AB$71=5),$K$25:$K$71)&gt;0,SUMPRODUCT(--($AB$25:$AB$71=5),--(AE$25:AE$71 &lt;&gt;""),$K$25:$K$71,AE$25:AE$71)/SUMPRODUCT(--(AE$25:AE$71 &lt;&gt;""),--($AB$25:$AB$71=5),$K$25:$K$71),"")</f>
        <v/>
      </c>
      <c r="AF16" s="30"/>
    </row>
    <row r="17" spans="1:32" ht="15" customHeight="1" outlineLevel="1" x14ac:dyDescent="0.25">
      <c r="A17" s="24"/>
      <c r="B17" s="24"/>
      <c r="C17" s="24"/>
      <c r="D17" s="24"/>
      <c r="E17" s="24"/>
      <c r="F17" s="24"/>
      <c r="G17" s="24"/>
      <c r="H17" s="25"/>
      <c r="I17" s="26"/>
      <c r="J17" s="27"/>
      <c r="K17" s="27"/>
      <c r="L17" s="26" t="s">
        <v>85</v>
      </c>
      <c r="M17" s="74"/>
      <c r="N17" s="95"/>
      <c r="O17" s="98">
        <f>IF(SUMPRODUCT(--(O$25:O$71&lt;&gt;""),--($N$25:$N$71=6),$K$25:$K$71)&gt;0,SUMPRODUCT(--($N$25:$N$71=6),--(O$25:O$71 &lt;&gt;""),$K$25:$K$71,O$25:O$71)/SUMPRODUCT(--(O$25:O$71 &lt;&gt;""),--($N$25:$N$71=6),$K$25:$K$71),"")</f>
        <v>1</v>
      </c>
      <c r="P17" s="98">
        <f>IF(SUMPRODUCT(--(P$25:P$71&lt;&gt;""),--($N$25:$N$71=6),$K$25:$K$71)&gt;0,SUMPRODUCT(--($N$25:$N$71=6),--(P$25:P$71 &lt;&gt;""),$K$25:$K$71,P$25:P$71)/SUMPRODUCT(--(P$25:P$71 &lt;&gt;""),--($N$25:$N$71=6),$K$25:$K$71),"")</f>
        <v>1</v>
      </c>
      <c r="Q17" s="98" t="str">
        <f>IF(SUMPRODUCT(--(Q$25:Q$71&lt;&gt;""),--($N$25:$N$71=6),$K$25:$K$71)&gt;0,SUMPRODUCT(--($N$25:$N$71=6),--(Q$25:Q$71 &lt;&gt;""),$K$25:$K$71,Q$25:Q$71)/SUMPRODUCT(--(Q$25:Q$71 &lt;&gt;""),--($N$25:$N$71=6),$K$25:$K$71),"")</f>
        <v/>
      </c>
      <c r="R17" s="127" t="str">
        <f>IF(SUMPRODUCT(--(S$25:S$71&lt;&gt;""),--(R$25:R$71=6),$K$25:$K$71)&gt;0,SUMPRODUCT(--(R$25:R$71=6),--(S$25:S$71 &lt;&gt;""),$K$25:$K$71,S$25:S$71)/SUMPRODUCT(--(S$25:S$71 &lt;&gt;""),--(R$25:R$71=6),$K$25:$K$71),"")</f>
        <v/>
      </c>
      <c r="S17" s="128"/>
      <c r="T17" s="95"/>
      <c r="U17" s="80" t="str">
        <f>IF(SUMPRODUCT(--(U$25:U$71&lt;&gt;""),--($T$25:$T$71=6),$K$25:$K$71)&gt;0,SUMPRODUCT(--($T$25:$T$71=6),--(U$25:U$71 &lt;&gt;""),$K$25:$K$71,U$25:U$71)/SUMPRODUCT(--(U$25:U$71 &lt;&gt;""),--($T$25:$T$71=6),$K$25:$K$71),"")</f>
        <v/>
      </c>
      <c r="V17" s="80" t="str">
        <f>IF(SUMPRODUCT(--(V$25:V$71&lt;&gt;""),--($T$25:$T$71=6),$K$25:$K$71)&gt;0,SUMPRODUCT(--($T$25:$T$71=6),--(V$25:V$71 &lt;&gt;""),$K$25:$K$71,V$25:V$71)/SUMPRODUCT(--(V$25:V$71 &lt;&gt;""),--($T$25:$T$71=6),$K$25:$K$71),"")</f>
        <v/>
      </c>
      <c r="W17" s="80" t="str">
        <f>IF(SUMPRODUCT(--(W$25:W$71&lt;&gt;""),--($T$25:$T$71=6),$K$25:$K$71)&gt;0,SUMPRODUCT(--($T$25:$T$71=6),--(W$25:W$71 &lt;&gt;""),$K$25:$K$71,W$25:W$71)/SUMPRODUCT(--(W$25:W$71 &lt;&gt;""),--($T$25:$T$71=6),$K$25:$K$71),"")</f>
        <v/>
      </c>
      <c r="X17" s="95"/>
      <c r="Y17" s="80" t="str">
        <f>IF(SUMPRODUCT(--(Y$25:Y$71&lt;&gt;""),--($X$25:$X$71=6),$K$25:$K$71)&gt;0,SUMPRODUCT(--($X$25:$X$71=6),--(Y$25:Y$71 &lt;&gt;""),$K$25:$K$71,Y$25:Y$71)/SUMPRODUCT(--(Y$25:Y$71 &lt;&gt;""),--($X$25:$X$71=6),$K$25:$K$71),"")</f>
        <v/>
      </c>
      <c r="Z17" s="80" t="str">
        <f>IF(SUMPRODUCT(--(Z$25:Z$71&lt;&gt;""),--($X$25:$X$71=6),$K$25:$K$71)&gt;0,SUMPRODUCT(--($X$25:$X$71=6),--(Z$25:Z$71 &lt;&gt;""),$K$25:$K$71,Z$25:Z$71)/SUMPRODUCT(--(Z$25:Z$71 &lt;&gt;""),--($X$25:$X$71=6),$K$25:$K$71),"")</f>
        <v/>
      </c>
      <c r="AA17" s="80" t="str">
        <f>IF(SUMPRODUCT(--(AA$25:AA$71&lt;&gt;""),--($X$25:$X$71=6),$K$25:$K$71)&gt;0,SUMPRODUCT(--($X$25:$X$71=6),--(AA$25:AA$71 &lt;&gt;""),$K$25:$K$71,AA$25:AA$71)/SUMPRODUCT(--(AA$25:AA$71 &lt;&gt;""),--($X$25:$X$71=6),$K$25:$K$71),"")</f>
        <v/>
      </c>
      <c r="AB17" s="95"/>
      <c r="AC17" s="80" t="str">
        <f>IF(SUMPRODUCT(--(AC$25:AC$71&lt;&gt;""),--($AB$25:$AB$71=6),$K$25:$K$71)&gt;0,SUMPRODUCT(--($AB$25:$AB$71=6),--(AC$25:AC$71 &lt;&gt;""),$K$25:$K$71,AC$25:AC$71)/SUMPRODUCT(--(AC$25:AC$71 &lt;&gt;""),--($AB$25:$AB$71=6),$K$25:$K$71),"")</f>
        <v/>
      </c>
      <c r="AD17" s="80" t="str">
        <f>IF(SUMPRODUCT(--(AD$25:AD$71&lt;&gt;""),--($AB$25:$AB$71=6),$K$25:$K$71)&gt;0,SUMPRODUCT(--($AB$25:$AB$71=6),--(AD$25:AD$71 &lt;&gt;""),$K$25:$K$71,AD$25:AD$71)/SUMPRODUCT(--(AD$25:AD$71 &lt;&gt;""),--($AB$25:$AB$71=6),$K$25:$K$71),"")</f>
        <v/>
      </c>
      <c r="AE17" s="80" t="str">
        <f>IF(SUMPRODUCT(--(AE$25:AE$71&lt;&gt;""),--($AB$25:$AB$71=6),$K$25:$K$71)&gt;0,SUMPRODUCT(--($AB$25:$AB$71=6),--(AE$25:AE$71 &lt;&gt;""),$K$25:$K$71,AE$25:AE$71)/SUMPRODUCT(--(AE$25:AE$71 &lt;&gt;""),--($AB$25:$AB$71=6),$K$25:$K$71),"")</f>
        <v/>
      </c>
      <c r="AF17" s="30"/>
    </row>
    <row r="18" spans="1:32" ht="15" customHeight="1" outlineLevel="1" x14ac:dyDescent="0.25">
      <c r="A18" s="24"/>
      <c r="B18" s="24"/>
      <c r="C18" s="24"/>
      <c r="D18" s="24"/>
      <c r="E18" s="24"/>
      <c r="F18" s="24"/>
      <c r="G18" s="24"/>
      <c r="H18" s="25"/>
      <c r="I18" s="26"/>
      <c r="J18" s="27"/>
      <c r="K18" s="27"/>
      <c r="L18" s="26" t="s">
        <v>138</v>
      </c>
      <c r="M18" s="74"/>
      <c r="N18" s="95"/>
      <c r="O18" s="106">
        <f>IF(SUMPRODUCT(--(O$25:O$71&lt;&gt;""),--($N$25:$N$71=7),$K$25:$K$71)&gt;0,SUMPRODUCT(--($N$25:$N$71=7),--(O$25:O$71 &lt;&gt;""),$K$25:$K$71,O$25:O$71)/SUMPRODUCT(--(O$25:O$71 &lt;&gt;""),--($N$25:$N$71=7),$K$25:$K$71),"")</f>
        <v>1</v>
      </c>
      <c r="P18" s="106">
        <f>IF(SUMPRODUCT(--(P$25:P$71&lt;&gt;""),--($N$25:$N$71=7),$K$25:$K$71)&gt;0,SUMPRODUCT(--($N$25:$N$71=7),--(P$25:P$71 &lt;&gt;""),$K$25:$K$71,P$25:P$71)/SUMPRODUCT(--(P$25:P$71 &lt;&gt;""),--($N$25:$N$71=7),$K$25:$K$71),"")</f>
        <v>1</v>
      </c>
      <c r="Q18" s="106" t="str">
        <f>IF(SUMPRODUCT(--(Q$25:Q$71&lt;&gt;""),--($N$25:$N$71=7),$K$25:$K$71)&gt;0,SUMPRODUCT(--($N$25:$N$71=7),--(Q$25:Q$71 &lt;&gt;""),$K$25:$K$71,Q$25:Q$71)/SUMPRODUCT(--(Q$25:Q$71 &lt;&gt;""),--($N$25:$N$71=7),$K$25:$K$71),"")</f>
        <v/>
      </c>
      <c r="R18" s="127" t="str">
        <f>IF(SUMPRODUCT(--(S$25:S$71&lt;&gt;""),--(R$25:R$71=7),$K$25:$K$71)&gt;0,SUMPRODUCT(--(R$25:R$71=7),--(S$25:S$71 &lt;&gt;""),$K$25:$K$71,S$25:S$71)/SUMPRODUCT(--(S$25:S$71 &lt;&gt;""),--(R$25:R$71=7),$K$25:$K$71),"")</f>
        <v/>
      </c>
      <c r="S18" s="128"/>
      <c r="T18" s="95"/>
      <c r="U18" s="104" t="str">
        <f>IF(SUMPRODUCT(--(U$25:U$71&lt;&gt;""),--($T$25:$T$71=7),$K$25:$K$71)&gt;0,SUMPRODUCT(--($T$25:$T$71=7),--(U$25:U$71 &lt;&gt;""),$K$25:$K$71,U$25:U$71)/SUMPRODUCT(--(U$25:U$71 &lt;&gt;""),--($T$25:$T$71=7),$K$25:$K$71),"")</f>
        <v/>
      </c>
      <c r="V18" s="104" t="str">
        <f>IF(SUMPRODUCT(--(V$25:V$71&lt;&gt;""),--($T$25:$T$71=7),$K$25:$K$71)&gt;0,SUMPRODUCT(--($T$25:$T$71=7),--(V$25:V$71 &lt;&gt;""),$K$25:$K$71,V$25:V$71)/SUMPRODUCT(--(V$25:V$71 &lt;&gt;""),--($T$25:$T$71=7),$K$25:$K$71),"")</f>
        <v/>
      </c>
      <c r="W18" s="104" t="str">
        <f>IF(SUMPRODUCT(--(W$25:W$71&lt;&gt;""),--($T$25:$T$71=7),$K$25:$K$71)&gt;0,SUMPRODUCT(--($T$25:$T$71=7),--(W$25:W$71 &lt;&gt;""),$K$25:$K$71,W$25:W$71)/SUMPRODUCT(--(W$25:W$71 &lt;&gt;""),--($T$25:$T$71=7),$K$25:$K$71),"")</f>
        <v/>
      </c>
      <c r="X18" s="95"/>
      <c r="Y18" s="104" t="str">
        <f>IF(SUMPRODUCT(--(Y$25:Y$71&lt;&gt;""),--($X$25:$X$71=7),$K$25:$K$71)&gt;0,SUMPRODUCT(--($X$25:$X$71=7),--(Y$25:Y$71 &lt;&gt;""),$K$25:$K$71,Y$25:Y$71)/SUMPRODUCT(--(Y$25:Y$71 &lt;&gt;""),--($X$25:$X$71=7),$K$25:$K$71),"")</f>
        <v/>
      </c>
      <c r="Z18" s="104" t="str">
        <f>IF(SUMPRODUCT(--(Z$25:Z$71&lt;&gt;""),--($X$25:$X$71=7),$K$25:$K$71)&gt;0,SUMPRODUCT(--($X$25:$X$71=7),--(Z$25:Z$71 &lt;&gt;""),$K$25:$K$71,Z$25:Z$71)/SUMPRODUCT(--(Z$25:Z$71 &lt;&gt;""),--($X$25:$X$71=7),$K$25:$K$71),"")</f>
        <v/>
      </c>
      <c r="AA18" s="104" t="str">
        <f>IF(SUMPRODUCT(--(AA$25:AA$71&lt;&gt;""),--($X$25:$X$71=7),$K$25:$K$71)&gt;0,SUMPRODUCT(--($X$25:$X$71=7),--(AA$25:AA$71 &lt;&gt;""),$K$25:$K$71,AA$25:AA$71)/SUMPRODUCT(--(AA$25:AA$71 &lt;&gt;""),--($X$25:$X$71=7),$K$25:$K$71),"")</f>
        <v/>
      </c>
      <c r="AB18" s="95"/>
      <c r="AC18" s="104" t="str">
        <f>IF(SUMPRODUCT(--(AC$25:AC$71&lt;&gt;""),--($AB$25:$AB$71=7),$K$25:$K$71)&gt;0,SUMPRODUCT(--($AB$25:$AB$71=7),--(AC$25:AC$71 &lt;&gt;""),$K$25:$K$71,AC$25:AC$71)/SUMPRODUCT(--(AC$25:AC$71 &lt;&gt;""),--($AB$25:$AB$71=7),$K$25:$K$71),"")</f>
        <v/>
      </c>
      <c r="AD18" s="104" t="str">
        <f>IF(SUMPRODUCT(--(AD$25:AD$71&lt;&gt;""),--($AB$25:$AB$71=7),$K$25:$K$71)&gt;0,SUMPRODUCT(--($AB$25:$AB$71=7),--(AD$25:AD$71 &lt;&gt;""),$K$25:$K$71,AD$25:AD$71)/SUMPRODUCT(--(AD$25:AD$71 &lt;&gt;""),--($AB$25:$AB$71=7),$K$25:$K$71),"")</f>
        <v/>
      </c>
      <c r="AE18" s="104" t="str">
        <f>IF(SUMPRODUCT(--(AE$25:AE$71&lt;&gt;""),--($AB$25:$AB$71=7),$K$25:$K$71)&gt;0,SUMPRODUCT(--($AB$25:$AB$71=7),--(AE$25:AE$71 &lt;&gt;""),$K$25:$K$71,AE$25:AE$71)/SUMPRODUCT(--(AE$25:AE$71 &lt;&gt;""),--($AB$25:$AB$71=7),$K$25:$K$71),"")</f>
        <v/>
      </c>
      <c r="AF18" s="30"/>
    </row>
    <row r="19" spans="1:32" ht="15" customHeight="1" outlineLevel="1" x14ac:dyDescent="0.25">
      <c r="A19" s="24"/>
      <c r="B19" s="24"/>
      <c r="C19" s="24"/>
      <c r="D19" s="24"/>
      <c r="E19" s="24"/>
      <c r="F19" s="24"/>
      <c r="G19" s="24"/>
      <c r="H19" s="25"/>
      <c r="I19" s="26"/>
      <c r="J19" s="27"/>
      <c r="K19" s="27"/>
      <c r="L19" s="26" t="s">
        <v>139</v>
      </c>
      <c r="M19" s="74"/>
      <c r="N19" s="95"/>
      <c r="O19" s="106">
        <f>IF(SUMPRODUCT(--(O$25:O$71&lt;&gt;""),--($N$25:$N$71=8),$K$25:$K$71)&gt;0,SUMPRODUCT(--($N$25:$N$71=8),--(O$25:O$71 &lt;&gt;""),$K$25:$K$71,O$25:O$71)/SUMPRODUCT(--(O$25:O$71 &lt;&gt;""),--($N$25:$N$71=8),$K$25:$K$71),"")</f>
        <v>1</v>
      </c>
      <c r="P19" s="106">
        <f>IF(SUMPRODUCT(--(P$25:P$71&lt;&gt;""),--($N$25:$N$71=8),$K$25:$K$71)&gt;0,SUMPRODUCT(--($N$25:$N$71=8),--(P$25:P$71 &lt;&gt;""),$K$25:$K$71,P$25:P$71)/SUMPRODUCT(--(P$25:P$71 &lt;&gt;""),--($N$25:$N$71=8),$K$25:$K$71),"")</f>
        <v>1</v>
      </c>
      <c r="Q19" s="106" t="str">
        <f>IF(SUMPRODUCT(--(Q$25:Q$71&lt;&gt;""),--($N$25:$N$71=8),$K$25:$K$71)&gt;0,SUMPRODUCT(--($N$25:$N$71=8),--(Q$25:Q$71 &lt;&gt;""),$K$25:$K$71,Q$25:Q$71)/SUMPRODUCT(--(Q$25:Q$71 &lt;&gt;""),--($N$25:$N$71=8),$K$25:$K$71),"")</f>
        <v/>
      </c>
      <c r="R19" s="127" t="str">
        <f>IF(SUMPRODUCT(--(S$25:S$71&lt;&gt;""),--(R$25:R$71=8),$K$25:$K$71)&gt;0,SUMPRODUCT(--(R$25:R$71=8),--(S$25:S$71 &lt;&gt;""),$K$25:$K$71,S$25:S$71)/SUMPRODUCT(--(S$25:S$71 &lt;&gt;""),--(R$25:R$71=8),$K$25:$K$71),"")</f>
        <v/>
      </c>
      <c r="S19" s="128"/>
      <c r="T19" s="95"/>
      <c r="U19" s="104" t="str">
        <f>IF(SUMPRODUCT(--(U$25:U$71&lt;&gt;""),--($T$25:$T$71=8),$K$25:$K$71)&gt;0,SUMPRODUCT(--($T$25:$T$71=8),--(U$25:U$71 &lt;&gt;""),$K$25:$K$71,U$25:U$71)/SUMPRODUCT(--(U$25:U$71 &lt;&gt;""),--($T$25:$T$71=8),$K$25:$K$71),"")</f>
        <v/>
      </c>
      <c r="V19" s="104" t="str">
        <f>IF(SUMPRODUCT(--(V$25:V$71&lt;&gt;""),--($T$25:$T$71=8),$K$25:$K$71)&gt;0,SUMPRODUCT(--($T$25:$T$71=8),--(V$25:V$71 &lt;&gt;""),$K$25:$K$71,V$25:V$71)/SUMPRODUCT(--(V$25:V$71 &lt;&gt;""),--($T$25:$T$71=8),$K$25:$K$71),"")</f>
        <v/>
      </c>
      <c r="W19" s="104" t="str">
        <f>IF(SUMPRODUCT(--(W$25:W$71&lt;&gt;""),--($T$25:$T$71=8),$K$25:$K$71)&gt;0,SUMPRODUCT(--($T$25:$T$71=8),--(W$25:W$71 &lt;&gt;""),$K$25:$K$71,W$25:W$71)/SUMPRODUCT(--(W$25:W$71 &lt;&gt;""),--($T$25:$T$71=8),$K$25:$K$71),"")</f>
        <v/>
      </c>
      <c r="X19" s="95"/>
      <c r="Y19" s="104" t="str">
        <f>IF(SUMPRODUCT(--(Y$25:Y$71&lt;&gt;""),--($X$25:$X$71=8),$K$25:$K$71)&gt;0,SUMPRODUCT(--($X$25:$X$71=8),--(Y$25:Y$71 &lt;&gt;""),$K$25:$K$71,Y$25:Y$71)/SUMPRODUCT(--(Y$25:Y$71 &lt;&gt;""),--($X$25:$X$71=8),$K$25:$K$71),"")</f>
        <v/>
      </c>
      <c r="Z19" s="104" t="str">
        <f>IF(SUMPRODUCT(--(Z$25:Z$71&lt;&gt;""),--($X$25:$X$71=8),$K$25:$K$71)&gt;0,SUMPRODUCT(--($X$25:$X$71=8),--(Z$25:Z$71 &lt;&gt;""),$K$25:$K$71,Z$25:Z$71)/SUMPRODUCT(--(Z$25:Z$71 &lt;&gt;""),--($X$25:$X$71=8),$K$25:$K$71),"")</f>
        <v/>
      </c>
      <c r="AA19" s="104" t="str">
        <f>IF(SUMPRODUCT(--(AA$25:AA$71&lt;&gt;""),--($X$25:$X$71=8),$K$25:$K$71)&gt;0,SUMPRODUCT(--($X$25:$X$71=8),--(AA$25:AA$71 &lt;&gt;""),$K$25:$K$71,AA$25:AA$71)/SUMPRODUCT(--(AA$25:AA$71 &lt;&gt;""),--($X$25:$X$71=8),$K$25:$K$71),"")</f>
        <v/>
      </c>
      <c r="AB19" s="95"/>
      <c r="AC19" s="104" t="str">
        <f>IF(SUMPRODUCT(--(AC$25:AC$71&lt;&gt;""),--($AB$25:$AB$71=8),$K$25:$K$71)&gt;0,SUMPRODUCT(--($AB$25:$AB$71=8),--(AC$25:AC$71 &lt;&gt;""),$K$25:$K$71,AC$25:AC$71)/SUMPRODUCT(--(AC$25:AC$71 &lt;&gt;""),--($AB$25:$AB$71=8),$K$25:$K$71),"")</f>
        <v/>
      </c>
      <c r="AD19" s="104" t="str">
        <f>IF(SUMPRODUCT(--(AD$25:AD$71&lt;&gt;""),--($AB$25:$AB$71=8),$K$25:$K$71)&gt;0,SUMPRODUCT(--($AB$25:$AB$71=8),--(AD$25:AD$71 &lt;&gt;""),$K$25:$K$71,AD$25:AD$71)/SUMPRODUCT(--(AD$25:AD$71 &lt;&gt;""),--($AB$25:$AB$71=8),$K$25:$K$71),"")</f>
        <v/>
      </c>
      <c r="AE19" s="104" t="str">
        <f>IF(SUMPRODUCT(--(AE$25:AE$71&lt;&gt;""),--($AB$25:$AB$71=8),$K$25:$K$71)&gt;0,SUMPRODUCT(--($AB$25:$AB$71=8),--(AE$25:AE$71 &lt;&gt;""),$K$25:$K$71,AE$25:AE$71)/SUMPRODUCT(--(AE$25:AE$71 &lt;&gt;""),--($AB$25:$AB$71=8),$K$25:$K$71),"")</f>
        <v/>
      </c>
      <c r="AF19" s="30"/>
    </row>
    <row r="20" spans="1:32" ht="15" customHeight="1" outlineLevel="1" x14ac:dyDescent="0.25">
      <c r="A20" s="24"/>
      <c r="B20" s="24"/>
      <c r="C20" s="24"/>
      <c r="D20" s="24"/>
      <c r="E20" s="24"/>
      <c r="F20" s="24"/>
      <c r="G20" s="24"/>
      <c r="H20" s="25"/>
      <c r="I20" s="26"/>
      <c r="J20" s="27"/>
      <c r="K20" s="27"/>
      <c r="L20" s="26" t="s">
        <v>149</v>
      </c>
      <c r="M20" s="74"/>
      <c r="N20" s="95"/>
      <c r="O20" s="108" t="str">
        <f>IF(SUMPRODUCT(--(O$25:O$71&lt;&gt;""),--($N$25:$N$71=9),$K$25:$K$71)&gt;0,SUMPRODUCT(--($N$25:$N$71=9),--(O$25:O$71 &lt;&gt;""),$K$25:$K$71,O$25:O$71)/SUMPRODUCT(--(O$25:O$71 &lt;&gt;""),--($N$25:$N$71=9),$K$25:$K$71),"")</f>
        <v/>
      </c>
      <c r="P20" s="108" t="str">
        <f>IF(SUMPRODUCT(--(P$25:P$71&lt;&gt;""),--($N$25:$N$71=9),$K$25:$K$71)&gt;0,SUMPRODUCT(--($N$25:$N$71=9),--(P$25:P$71 &lt;&gt;""),$K$25:$K$71,P$25:P$71)/SUMPRODUCT(--(P$25:P$71 &lt;&gt;""),--($N$25:$N$71=9),$K$25:$K$71),"")</f>
        <v/>
      </c>
      <c r="Q20" s="108" t="str">
        <f>IF(SUMPRODUCT(--(Q$25:Q$71&lt;&gt;""),--($N$25:$N$71=9),$K$25:$K$71)&gt;0,SUMPRODUCT(--($N$25:$N$71=9),--(Q$25:Q$71 &lt;&gt;""),$K$25:$K$71,Q$25:Q$71)/SUMPRODUCT(--(Q$25:Q$71 &lt;&gt;""),--($N$25:$N$71=9),$K$25:$K$71),"")</f>
        <v/>
      </c>
      <c r="R20" s="127" t="str">
        <f>IF(SUMPRODUCT(--(S$25:S$71&lt;&gt;""),--(R$25:R$71=9),$K$25:$K$71)&gt;0,SUMPRODUCT(--(R$25:R$71=9),--(S$25:S$71 &lt;&gt;""),$K$25:$K$71,S$25:S$71)/SUMPRODUCT(--(S$25:S$71 &lt;&gt;""),--(R$25:R$71=9),$K$25:$K$71),"")</f>
        <v/>
      </c>
      <c r="S20" s="128"/>
      <c r="T20" s="95"/>
      <c r="U20" s="107" t="str">
        <f>IF(SUMPRODUCT(--(U$25:U$71&lt;&gt;""),--($T$25:$T$71=9),$K$25:$K$71)&gt;0,SUMPRODUCT(--($T$25:$T$71=9),--(U$25:U$71 &lt;&gt;""),$K$25:$K$71,U$25:U$71)/SUMPRODUCT(--(U$25:U$71 &lt;&gt;""),--($T$25:$T$71=9),$K$25:$K$71),"")</f>
        <v/>
      </c>
      <c r="V20" s="107" t="str">
        <f>IF(SUMPRODUCT(--(V$25:V$71&lt;&gt;""),--($T$25:$T$71=9),$K$25:$K$71)&gt;0,SUMPRODUCT(--($T$25:$T$71=9),--(V$25:V$71 &lt;&gt;""),$K$25:$K$71,V$25:V$71)/SUMPRODUCT(--(V$25:V$71 &lt;&gt;""),--($T$25:$T$71=9),$K$25:$K$71),"")</f>
        <v/>
      </c>
      <c r="W20" s="107" t="str">
        <f>IF(SUMPRODUCT(--(W$25:W$71&lt;&gt;""),--($T$25:$T$71=9),$K$25:$K$71)&gt;0,SUMPRODUCT(--($T$25:$T$71=9),--(W$25:W$71 &lt;&gt;""),$K$25:$K$71,W$25:W$71)/SUMPRODUCT(--(W$25:W$71 &lt;&gt;""),--($T$25:$T$71=9),$K$25:$K$71),"")</f>
        <v/>
      </c>
      <c r="X20" s="95"/>
      <c r="Y20" s="107" t="str">
        <f>IF(SUMPRODUCT(--(Y$25:Y$71&lt;&gt;""),--($X$25:$X$71=9),$K$25:$K$71)&gt;0,SUMPRODUCT(--($X$25:$X$71=9),--(Y$25:Y$71 &lt;&gt;""),$K$25:$K$71,Y$25:Y$71)/SUMPRODUCT(--(Y$25:Y$71 &lt;&gt;""),--($X$25:$X$71=9),$K$25:$K$71),"")</f>
        <v/>
      </c>
      <c r="Z20" s="107" t="str">
        <f>IF(SUMPRODUCT(--(Z$25:Z$71&lt;&gt;""),--($X$25:$X$71=9),$K$25:$K$71)&gt;0,SUMPRODUCT(--($X$25:$X$71=9),--(Z$25:Z$71 &lt;&gt;""),$K$25:$K$71,Z$25:Z$71)/SUMPRODUCT(--(Z$25:Z$71 &lt;&gt;""),--($X$25:$X$71=9),$K$25:$K$71),"")</f>
        <v/>
      </c>
      <c r="AA20" s="107" t="str">
        <f>IF(SUMPRODUCT(--(AA$25:AA$71&lt;&gt;""),--($X$25:$X$71=9),$K$25:$K$71)&gt;0,SUMPRODUCT(--($X$25:$X$71=9),--(AA$25:AA$71 &lt;&gt;""),$K$25:$K$71,AA$25:AA$71)/SUMPRODUCT(--(AA$25:AA$71 &lt;&gt;""),--($X$25:$X$71=9),$K$25:$K$71),"")</f>
        <v/>
      </c>
      <c r="AB20" s="95"/>
      <c r="AC20" s="107" t="str">
        <f>IF(SUMPRODUCT(--(AC$25:AC$71&lt;&gt;""),--($AB$25:$AB$71=9),$K$25:$K$71)&gt;0,SUMPRODUCT(--($AB$25:$AB$71=9),--(AC$25:AC$71 &lt;&gt;""),$K$25:$K$71,AC$25:AC$71)/SUMPRODUCT(--(AC$25:AC$71 &lt;&gt;""),--($AB$25:$AB$71=9),$K$25:$K$71),"")</f>
        <v/>
      </c>
      <c r="AD20" s="107" t="str">
        <f>IF(SUMPRODUCT(--(AD$25:AD$71&lt;&gt;""),--($AB$25:$AB$71=9),$K$25:$K$71)&gt;0,SUMPRODUCT(--($AB$25:$AB$71=9),--(AD$25:AD$71 &lt;&gt;""),$K$25:$K$71,AD$25:AD$71)/SUMPRODUCT(--(AD$25:AD$71 &lt;&gt;""),--($AB$25:$AB$71=9),$K$25:$K$71),"")</f>
        <v/>
      </c>
      <c r="AE20" s="107" t="str">
        <f>IF(SUMPRODUCT(--(AE$25:AE$71&lt;&gt;""),--($AB$25:$AB$71=9),$K$25:$K$71)&gt;0,SUMPRODUCT(--($AB$25:$AB$71=9),--(AE$25:AE$71 &lt;&gt;""),$K$25:$K$71,AE$25:AE$71)/SUMPRODUCT(--(AE$25:AE$71 &lt;&gt;""),--($AB$25:$AB$71=9),$K$25:$K$71),"")</f>
        <v/>
      </c>
      <c r="AF20" s="30"/>
    </row>
    <row r="21" spans="1:32" ht="15" customHeight="1" outlineLevel="1" x14ac:dyDescent="0.25">
      <c r="A21" s="24"/>
      <c r="B21" s="24"/>
      <c r="C21" s="24"/>
      <c r="D21" s="24"/>
      <c r="E21" s="24"/>
      <c r="F21" s="24"/>
      <c r="G21" s="24"/>
      <c r="H21" s="25"/>
      <c r="I21" s="26"/>
      <c r="J21" s="27"/>
      <c r="K21" s="27"/>
      <c r="L21" s="26" t="s">
        <v>150</v>
      </c>
      <c r="M21" s="74"/>
      <c r="N21" s="95"/>
      <c r="O21" s="113">
        <f>IF(SUMPRODUCT(--(O$25:O$71&lt;&gt;""),--($N$25:$N$71=10),$K$25:$K$71)&gt;0,SUMPRODUCT(--($N$25:$N$71=10),--(O$25:O$71 &lt;&gt;""),$K$25:$K$71,O$25:O$71)/SUMPRODUCT(--(O$25:O$71 &lt;&gt;""),--($N$25:$N$71=10),$K$25:$K$71),"")</f>
        <v>1</v>
      </c>
      <c r="P21" s="113">
        <f>IF(SUMPRODUCT(--(P$25:P$71&lt;&gt;""),--($N$25:$N$71=10),$K$25:$K$71)&gt;0,SUMPRODUCT(--($N$25:$N$71=10),--(P$25:P$71 &lt;&gt;""),$K$25:$K$71,P$25:P$71)/SUMPRODUCT(--(P$25:P$71 &lt;&gt;""),--($N$25:$N$71=10),$K$25:$K$71),"")</f>
        <v>1</v>
      </c>
      <c r="Q21" s="113" t="str">
        <f>IF(SUMPRODUCT(--(Q$25:Q$71&lt;&gt;""),--($N$25:$N$71=10),$K$25:$K$71)&gt;0,SUMPRODUCT(--($N$25:$N$71=10),--(Q$25:Q$71 &lt;&gt;""),$K$25:$K$71,Q$25:Q$71)/SUMPRODUCT(--(Q$25:Q$71 &lt;&gt;""),--($N$25:$N$71=10),$K$25:$K$71),"")</f>
        <v/>
      </c>
      <c r="R21" s="127" t="str">
        <f>IF(SUMPRODUCT(--(S$25:S$71&lt;&gt;""),--(R$25:R$71=10),$K$25:$K$71)&gt;0,SUMPRODUCT(--(R$25:R$71=10),--(S$25:S$71 &lt;&gt;""),$K$25:$K$71,S$25:S$71)/SUMPRODUCT(--(S$25:S$71 &lt;&gt;""),--(R$25:R$71=10),$K$25:$K$71),"")</f>
        <v/>
      </c>
      <c r="S21" s="128"/>
      <c r="T21" s="95"/>
      <c r="U21" s="112" t="str">
        <f>IF(SUMPRODUCT(--(U$25:U$71&lt;&gt;""),--($T$25:$T$71=10),$K$25:$K$71)&gt;0,SUMPRODUCT(--($T$25:$T$71=10),--(U$25:U$71 &lt;&gt;""),$K$25:$K$71,U$25:U$71)/SUMPRODUCT(--(U$25:U$71 &lt;&gt;""),--($T$25:$T$71=10),$K$25:$K$71),"")</f>
        <v/>
      </c>
      <c r="V21" s="112" t="str">
        <f>IF(SUMPRODUCT(--(V$25:V$71&lt;&gt;""),--($T$25:$T$71=10),$K$25:$K$71)&gt;0,SUMPRODUCT(--($T$25:$T$71=10),--(V$25:V$71 &lt;&gt;""),$K$25:$K$71,V$25:V$71)/SUMPRODUCT(--(V$25:V$71 &lt;&gt;""),--($T$25:$T$71=10),$K$25:$K$71),"")</f>
        <v/>
      </c>
      <c r="W21" s="112" t="str">
        <f>IF(SUMPRODUCT(--(W$25:W$71&lt;&gt;""),--($T$25:$T$71=10),$K$25:$K$71)&gt;0,SUMPRODUCT(--($T$25:$T$71=10),--(W$25:W$71 &lt;&gt;""),$K$25:$K$71,W$25:W$71)/SUMPRODUCT(--(W$25:W$71 &lt;&gt;""),--($T$25:$T$71=10),$K$25:$K$71),"")</f>
        <v/>
      </c>
      <c r="X21" s="95"/>
      <c r="Y21" s="112" t="str">
        <f>IF(SUMPRODUCT(--(Y$25:Y$71&lt;&gt;""),--($X$25:$X$71=10),$K$25:$K$71)&gt;0,SUMPRODUCT(--($X$25:$X$71=10),--(Y$25:Y$71 &lt;&gt;""),$K$25:$K$71,Y$25:Y$71)/SUMPRODUCT(--(Y$25:Y$71 &lt;&gt;""),--($X$25:$X$71=10),$K$25:$K$71),"")</f>
        <v/>
      </c>
      <c r="Z21" s="112" t="str">
        <f>IF(SUMPRODUCT(--(Z$25:Z$71&lt;&gt;""),--($X$25:$X$71=10),$K$25:$K$71)&gt;0,SUMPRODUCT(--($X$25:$X$71=10),--(Z$25:Z$71 &lt;&gt;""),$K$25:$K$71,Z$25:Z$71)/SUMPRODUCT(--(Z$25:Z$71 &lt;&gt;""),--($X$25:$X$71=10),$K$25:$K$71),"")</f>
        <v/>
      </c>
      <c r="AA21" s="112" t="str">
        <f>IF(SUMPRODUCT(--(AA$25:AA$71&lt;&gt;""),--($X$25:$X$71=10),$K$25:$K$71)&gt;0,SUMPRODUCT(--($X$25:$X$71=10),--(AA$25:AA$71 &lt;&gt;""),$K$25:$K$71,AA$25:AA$71)/SUMPRODUCT(--(AA$25:AA$71 &lt;&gt;""),--($X$25:$X$71=10),$K$25:$K$71),"")</f>
        <v/>
      </c>
      <c r="AB21" s="95"/>
      <c r="AC21" s="112" t="str">
        <f>IF(SUMPRODUCT(--(AC$25:AC$71&lt;&gt;""),--($AB$25:$AB$71=10),$K$25:$K$71)&gt;0,SUMPRODUCT(--($AB$25:$AB$71=10),--(AC$25:AC$71 &lt;&gt;""),$K$25:$K$71,AC$25:AC$71)/SUMPRODUCT(--(AC$25:AC$71 &lt;&gt;""),--($AB$25:$AB$71=10),$K$25:$K$71),"")</f>
        <v/>
      </c>
      <c r="AD21" s="112" t="str">
        <f>IF(SUMPRODUCT(--(AD$25:AD$71&lt;&gt;""),--($AB$25:$AB$71=10),$K$25:$K$71)&gt;0,SUMPRODUCT(--($AB$25:$AB$71=10),--(AD$25:AD$71 &lt;&gt;""),$K$25:$K$71,AD$25:AD$71)/SUMPRODUCT(--(AD$25:AD$71 &lt;&gt;""),--($AB$25:$AB$71=10),$K$25:$K$71),"")</f>
        <v/>
      </c>
      <c r="AE21" s="112" t="str">
        <f>IF(SUMPRODUCT(--(AE$25:AE$71&lt;&gt;""),--($AB$25:$AB$71=10),$K$25:$K$71)&gt;0,SUMPRODUCT(--($AB$25:$AB$71=10),--(AE$25:AE$71 &lt;&gt;""),$K$25:$K$71,AE$25:AE$71)/SUMPRODUCT(--(AE$25:AE$71 &lt;&gt;""),--($AB$25:$AB$71=10),$K$25:$K$71),"")</f>
        <v/>
      </c>
      <c r="AF21" s="30"/>
    </row>
    <row r="22" spans="1:32" ht="15" customHeight="1" outlineLevel="1" x14ac:dyDescent="0.25">
      <c r="A22" s="24"/>
      <c r="B22" s="24"/>
      <c r="C22" s="24"/>
      <c r="D22" s="24"/>
      <c r="E22" s="24"/>
      <c r="F22" s="24"/>
      <c r="G22" s="24"/>
      <c r="H22" s="25"/>
      <c r="I22" s="26"/>
      <c r="J22" s="27"/>
      <c r="K22" s="27"/>
      <c r="L22" s="26" t="s">
        <v>170</v>
      </c>
      <c r="M22" s="74"/>
      <c r="N22" s="95"/>
      <c r="O22" s="114">
        <f t="array" ref="O22">IF(SUMPRODUCT(--(O$25:O$71&lt;&gt;""),--($N$25:$N$71=11),$K$25:$K$71)&gt;0,SUMPRODUCT(--($N$25:$N$71=11),--(O$25:O$71 &lt;&gt;""),$K$25:$K$71,O$25:O$71)/SUMPRODUCT(--(O$25:O$71 &lt;&gt;""),--($N$25:$N$71=11),$K$25:$K$71),"")</f>
        <v>0.94000000000000006</v>
      </c>
      <c r="P22" s="114">
        <f t="array" ref="P22">IF(SUMPRODUCT(--(P$25:P$71&lt;&gt;""),--($N$25:$N$71=11),$K$25:$K$71)&gt;0,SUMPRODUCT(--($N$25:$N$71=11),--(P$25:P$71 &lt;&gt;""),$K$25:$K$71,P$25:P$71)/SUMPRODUCT(--(P$25:P$71 &lt;&gt;""),--($N$25:$N$71=11),$K$25:$K$71),"")</f>
        <v>0.77999999999999992</v>
      </c>
      <c r="Q22" s="114" t="str">
        <f t="array" ref="Q22">IF(SUMPRODUCT(--(Q$25:Q$71&lt;&gt;""),--($N$25:$N$71=11),$K$25:$K$71)&gt;0,SUMPRODUCT(--($N$25:$N$71=11),--(Q$25:Q$71 &lt;&gt;""),$K$25:$K$71,Q$25:Q$71)/SUMPRODUCT(--(Q$25:Q$71 &lt;&gt;""),--($N$25:$N$71=11),$K$25:$K$71),"")</f>
        <v/>
      </c>
      <c r="R22" s="127" t="str">
        <f t="array" ref="R22">IF(SUMPRODUCT(--(S$25:S$71&lt;&gt;""),--(R$25:R$71=11),$K$25:$K$71)&gt;0,SUMPRODUCT(--(R$25:R$71=11),--(S$25:S$71 &lt;&gt;""),$K$25:$K$71,S$25:S$71)/SUMPRODUCT(--(S$25:S$71 &lt;&gt;""),--(R$25:R$71=11),$K$25:$K$71),"")</f>
        <v/>
      </c>
      <c r="S22" s="128"/>
      <c r="T22" s="95"/>
      <c r="U22" s="115" t="str">
        <f t="array" ref="U22">IF(SUMPRODUCT(--(U$25:U$71&lt;&gt;""),--($T$25:$T$71=11),$K$25:$K$71)&gt;0,SUMPRODUCT(--($T$25:$T$71=11),--(U$25:U$71 &lt;&gt;""),$K$25:$K$71,U$25:U$71)/SUMPRODUCT(--(U$25:U$71 &lt;&gt;""),--($T$25:$T$71=11),$K$25:$K$71),"")</f>
        <v/>
      </c>
      <c r="V22" s="115" t="str">
        <f t="array" ref="V22">IF(SUMPRODUCT(--(V$25:V$71&lt;&gt;""),--($T$25:$T$71=11),$K$25:$K$71)&gt;0,SUMPRODUCT(--($T$25:$T$71=11),--(V$25:V$71 &lt;&gt;""),$K$25:$K$71,V$25:V$71)/SUMPRODUCT(--(V$25:V$71 &lt;&gt;""),--($T$25:$T$71=11),$K$25:$K$71),"")</f>
        <v/>
      </c>
      <c r="W22" s="115" t="str">
        <f t="array" ref="W22">IF(SUMPRODUCT(--(W$25:W$71&lt;&gt;""),--($T$25:$T$71=11),$K$25:$K$71)&gt;0,SUMPRODUCT(--($T$25:$T$71=11),--(W$25:W$71 &lt;&gt;""),$K$25:$K$71,W$25:W$71)/SUMPRODUCT(--(W$25:W$71 &lt;&gt;""),--($T$25:$T$71=11),$K$25:$K$71),"")</f>
        <v/>
      </c>
      <c r="X22" s="95"/>
      <c r="Y22" s="115" t="str">
        <f t="array" ref="Y22">IF(SUMPRODUCT(--(Y$25:Y$71&lt;&gt;""),--($X$25:$X$71=11),$K$25:$K$71)&gt;0,SUMPRODUCT(--($X$25:$X$71=11),--(Y$25:Y$71 &lt;&gt;""),$K$25:$K$71,Y$25:Y$71)/SUMPRODUCT(--(Y$25:Y$71 &lt;&gt;""),--($X$25:$X$71=11),$K$25:$K$71),"")</f>
        <v/>
      </c>
      <c r="Z22" s="115" t="str">
        <f t="array" ref="Z22">IF(SUMPRODUCT(--(Z$25:Z$71&lt;&gt;""),--($X$25:$X$71=11),$K$25:$K$71)&gt;0,SUMPRODUCT(--($X$25:$X$71=11),--(Z$25:Z$71 &lt;&gt;""),$K$25:$K$71,Z$25:Z$71)/SUMPRODUCT(--(Z$25:Z$71 &lt;&gt;""),--($X$25:$X$71=11),$K$25:$K$71),"")</f>
        <v/>
      </c>
      <c r="AA22" s="115" t="str">
        <f t="array" ref="AA22">IF(SUMPRODUCT(--(AA$25:AA$71&lt;&gt;""),--($X$25:$X$71=11),$K$25:$K$71)&gt;0,SUMPRODUCT(--($X$25:$X$71=11),--(AA$25:AA$71 &lt;&gt;""),$K$25:$K$71,AA$25:AA$71)/SUMPRODUCT(--(AA$25:AA$71 &lt;&gt;""),--($X$25:$X$71=11),$K$25:$K$71),"")</f>
        <v/>
      </c>
      <c r="AB22" s="95"/>
      <c r="AC22" s="115" t="str">
        <f t="array" ref="AC22">IF(SUMPRODUCT(--(AC$25:AC$71&lt;&gt;""),--($AB$25:$AB$71=11),$K$25:$K$71)&gt;0,SUMPRODUCT(--($AB$25:$AB$71=11),--(AC$25:AC$71 &lt;&gt;""),$K$25:$K$71,AC$25:AC$71)/SUMPRODUCT(--(AC$25:AC$71 &lt;&gt;""),--($AB$25:$AB$71=11),$K$25:$K$71),"")</f>
        <v/>
      </c>
      <c r="AD22" s="115" t="str">
        <f t="array" ref="AD22">IF(SUMPRODUCT(--(AD$25:AD$71&lt;&gt;""),--($AB$25:$AB$71=11),$K$25:$K$71)&gt;0,SUMPRODUCT(--($AB$25:$AB$71=11),--(AD$25:AD$71 &lt;&gt;""),$K$25:$K$71,AD$25:AD$71)/SUMPRODUCT(--(AD$25:AD$71 &lt;&gt;""),--($AB$25:$AB$71=11),$K$25:$K$71),"")</f>
        <v/>
      </c>
      <c r="AE22" s="115" t="str">
        <f t="array" ref="AE22">IF(SUMPRODUCT(--(AE$25:AE$71&lt;&gt;""),--($AB$25:$AB$71=11),$K$25:$K$71)&gt;0,SUMPRODUCT(--($AB$25:$AB$71=11),--(AE$25:AE$71 &lt;&gt;""),$K$25:$K$71,AE$25:AE$71)/SUMPRODUCT(--(AE$25:AE$71 &lt;&gt;""),--($AB$25:$AB$71=11),$K$25:$K$71),"")</f>
        <v/>
      </c>
      <c r="AF22" s="30"/>
    </row>
    <row r="23" spans="1:32" ht="15" customHeight="1" outlineLevel="1" x14ac:dyDescent="0.25">
      <c r="A23" s="24"/>
      <c r="B23" s="24"/>
      <c r="C23" s="24"/>
      <c r="D23" s="24"/>
      <c r="E23" s="24"/>
      <c r="F23" s="24"/>
      <c r="G23" s="24"/>
      <c r="H23" s="25"/>
      <c r="I23" s="26"/>
      <c r="J23" s="27"/>
      <c r="K23" s="27"/>
      <c r="L23" s="26" t="s">
        <v>192</v>
      </c>
      <c r="M23" s="74"/>
      <c r="N23" s="95"/>
      <c r="O23" s="108" t="str">
        <f t="array" ref="O23">IF(SUMPRODUCT(--(O$25:O$71&lt;&gt;""),--($N$25:$N$71=12),$K$25:$K$71)&gt;0,SUMPRODUCT(--($N$25:$N$71=12),--(O$25:O$71 &lt;&gt;""),$K$25:$K$71,O$25:O$71)/SUMPRODUCT(--(O$25:O$71 &lt;&gt;""),--($N$25:$N$71=12),$K$25:$K$71),"")</f>
        <v/>
      </c>
      <c r="P23" s="108" t="str">
        <f t="array" ref="P23">IF(SUMPRODUCT(--(P$25:P$71&lt;&gt;""),--($N$25:$N$71=12),$K$25:$K$71)&gt;0,SUMPRODUCT(--($N$25:$N$71=12),--(P$25:P$71 &lt;&gt;""),$K$25:$K$71,P$25:P$71)/SUMPRODUCT(--(P$25:P$71 &lt;&gt;""),--($N$25:$N$71=12),$K$25:$K$71),"")</f>
        <v/>
      </c>
      <c r="Q23" s="108" t="str">
        <f t="array" ref="Q23">IF(SUMPRODUCT(--(Q$25:Q$71&lt;&gt;""),--($N$25:$N$71=12),$K$25:$K$71)&gt;0,SUMPRODUCT(--($N$25:$N$71=12),--(Q$25:Q$71 &lt;&gt;""),$K$25:$K$71,Q$25:Q$71)/SUMPRODUCT(--(Q$25:Q$71 &lt;&gt;""),--($N$25:$N$71=12),$K$25:$K$71),"")</f>
        <v/>
      </c>
      <c r="R23" s="127" t="str">
        <f t="array" ref="R23">IF(SUMPRODUCT(--(S$25:S$71&lt;&gt;""),--(R$25:R$71=12),$K$25:$K$71)&gt;0,SUMPRODUCT(--(R$25:R$71=12),--(S$25:S$71 &lt;&gt;""),$K$25:$K$71,S$25:S$71)/SUMPRODUCT(--(S$25:S$71 &lt;&gt;""),--(R$25:R$71=12),$K$25:$K$71),"")</f>
        <v/>
      </c>
      <c r="S23" s="128"/>
      <c r="T23" s="95"/>
      <c r="U23" s="107" t="str">
        <f t="array" ref="U23">IF(SUMPRODUCT(--(U$25:U$71&lt;&gt;""),--($T$25:$T$71=12),$K$25:$K$71)&gt;0,SUMPRODUCT(--($T$25:$T$71=12),--(U$25:U$71 &lt;&gt;""),$K$25:$K$71,U$25:U$71)/SUMPRODUCT(--(U$25:U$71 &lt;&gt;""),--($T$25:$T$71=12),$K$25:$K$71),"")</f>
        <v/>
      </c>
      <c r="V23" s="107" t="str">
        <f t="array" ref="V23">IF(SUMPRODUCT(--(V$25:V$71&lt;&gt;""),--($T$25:$T$71=12),$K$25:$K$71)&gt;0,SUMPRODUCT(--($T$25:$T$71=12),--(V$25:V$71 &lt;&gt;""),$K$25:$K$71,V$25:V$71)/SUMPRODUCT(--(V$25:V$71 &lt;&gt;""),--($T$25:$T$71=12),$K$25:$K$71),"")</f>
        <v/>
      </c>
      <c r="W23" s="107" t="str">
        <f t="array" ref="W23">IF(SUMPRODUCT(--(W$25:W$71&lt;&gt;""),--($T$25:$T$71=12),$K$25:$K$71)&gt;0,SUMPRODUCT(--($T$25:$T$71=12),--(W$25:W$71 &lt;&gt;""),$K$25:$K$71,W$25:W$71)/SUMPRODUCT(--(W$25:W$71 &lt;&gt;""),--($T$25:$T$71=12),$K$25:$K$71),"")</f>
        <v/>
      </c>
      <c r="X23" s="95"/>
      <c r="Y23" s="107" t="str">
        <f t="array" ref="Y23">IF(SUMPRODUCT(--(Y$25:Y$71&lt;&gt;""),--($X$25:$X$71=12),$K$25:$K$71)&gt;0,SUMPRODUCT(--($X$25:$X$71=12),--(Y$25:Y$71 &lt;&gt;""),$K$25:$K$71,Y$25:Y$71)/SUMPRODUCT(--(Y$25:Y$71 &lt;&gt;""),--($X$25:$X$71=12),$K$25:$K$71),"")</f>
        <v/>
      </c>
      <c r="Z23" s="107" t="str">
        <f t="array" ref="Z23">IF(SUMPRODUCT(--(Z$25:Z$71&lt;&gt;""),--($X$25:$X$71=12),$K$25:$K$71)&gt;0,SUMPRODUCT(--($X$25:$X$71=12),--(Z$25:Z$71 &lt;&gt;""),$K$25:$K$71,Z$25:Z$71)/SUMPRODUCT(--(Z$25:Z$71 &lt;&gt;""),--($X$25:$X$71=12),$K$25:$K$71),"")</f>
        <v/>
      </c>
      <c r="AA23" s="107" t="str">
        <f t="array" ref="AA23">IF(SUMPRODUCT(--(AA$25:AA$71&lt;&gt;""),--($X$25:$X$71=12),$K$25:$K$71)&gt;0,SUMPRODUCT(--($X$25:$X$71=12),--(AA$25:AA$71 &lt;&gt;""),$K$25:$K$71,AA$25:AA$71)/SUMPRODUCT(--(AA$25:AA$71 &lt;&gt;""),--($X$25:$X$71=12),$K$25:$K$71),"")</f>
        <v/>
      </c>
      <c r="AB23" s="95"/>
      <c r="AC23" s="107" t="str">
        <f t="array" ref="AC23">IF(SUMPRODUCT(--(AC$25:AC$71&lt;&gt;""),--($AB$25:$AB$71=12),$K$25:$K$71)&gt;0,SUMPRODUCT(--($AB$25:$AB$71=12),--(AC$25:AC$71 &lt;&gt;""),$K$25:$K$71,AC$25:AC$71)/SUMPRODUCT(--(AC$25:AC$71 &lt;&gt;""),--($AB$25:$AB$71=12),$K$25:$K$71),"")</f>
        <v/>
      </c>
      <c r="AD23" s="107" t="str">
        <f t="array" ref="AD23">IF(SUMPRODUCT(--(AD$25:AD$71&lt;&gt;""),--($AB$25:$AB$71=12),$K$25:$K$71)&gt;0,SUMPRODUCT(--($AB$25:$AB$71=12),--(AD$25:AD$71 &lt;&gt;""),$K$25:$K$71,AD$25:AD$71)/SUMPRODUCT(--(AD$25:AD$71 &lt;&gt;""),--($AB$25:$AB$71=12),$K$25:$K$71),"")</f>
        <v/>
      </c>
      <c r="AE23" s="107" t="str">
        <f t="array" ref="AE23">IF(SUMPRODUCT(--(AE$25:AE$71&lt;&gt;""),--($AB$25:$AB$71=12),$K$25:$K$71)&gt;0,SUMPRODUCT(--($AB$25:$AB$71=12),--(AE$25:AE$71 &lt;&gt;""),$K$25:$K$71,AE$25:AE$71)/SUMPRODUCT(--(AE$25:AE$71 &lt;&gt;""),--($AB$25:$AB$71=12),$K$25:$K$71),"")</f>
        <v/>
      </c>
      <c r="AF23" s="30"/>
    </row>
    <row r="24" spans="1:32" ht="147" customHeight="1" outlineLevel="1" x14ac:dyDescent="0.25">
      <c r="A24" s="24"/>
      <c r="B24" s="24"/>
      <c r="C24" s="24"/>
      <c r="D24" s="24"/>
      <c r="E24" s="24"/>
      <c r="F24" s="24"/>
      <c r="G24" s="24"/>
      <c r="H24" s="124" t="s">
        <v>194</v>
      </c>
      <c r="I24" s="124"/>
      <c r="J24" s="124"/>
      <c r="K24" s="124"/>
      <c r="L24" s="124"/>
      <c r="M24" s="35"/>
      <c r="N24" s="97"/>
      <c r="O24" s="83" t="str">
        <f t="array" ref="O24">SUMPRODUCT(--(O$25:O$71&lt;&gt;"")) &amp;CHAR(10)&amp;SUMPRODUCT(--(O$25:O$71&lt;&gt;""),--($N$25:$N$71=1))&amp;CHAR(10)&amp;SUMPRODUCT(--(O$25:O$71&lt;&gt;""),--($N$25:$N$71=2))&amp;CHAR(10)&amp;SUMPRODUCT(--(O$25:O$71&lt;&gt;""),--($N$25:$N$71=3))&amp;CHAR(10)&amp;SUMPRODUCT(--(O$25:O$71&lt;&gt;""),--($N$25:$N$71=4))&amp;CHAR(10)&amp;SUMPRODUCT(--(O$25:O$71&lt;&gt;""),--($N$25:$N$71=5))&amp;CHAR(10)&amp;SUMPRODUCT(--(O$25:O$71&lt;&gt;""),--($N$25:$N$71=6))&amp;CHAR(10)&amp;SUMPRODUCT(--(O$25:O$71&lt;&gt;""),--($N$25:$N$71=7))&amp;CHAR(10)&amp;SUMPRODUCT(--(O$25:O$71&lt;&gt;""),--($N$25:$N$71=8))&amp;CHAR(10)&amp;SUMPRODUCT(--(O$25:O$71&lt;&gt;""),--($N$25:$N$71=9))&amp;CHAR(10)&amp;SUMPRODUCT(--(O$25:O$71&lt;&gt;""),--($N$25:$N$71=10))&amp;CHAR(10)&amp;SUMPRODUCT(--(O$25:O$71&lt;&gt;""),--($N$25:$N$71=11))&amp;CHAR(10)&amp;SUMPRODUCT(--(O$25:O$71&lt;&gt;""),--($N$25:$N$71=12))</f>
        <v>31
0
0
2
2
8
4
5
4
0
1
5
0</v>
      </c>
      <c r="P24" s="116" t="str">
        <f t="array" ref="P24">SUMPRODUCT(--(P$25:P$71&lt;&gt;"")) &amp;CHAR(10)&amp;SUMPRODUCT(--(P$25:P$71&lt;&gt;""),--($N$25:$N$71=1))&amp;CHAR(10)&amp;SUMPRODUCT(--(P$25:P$71&lt;&gt;""),--($N$25:$N$71=2))&amp;CHAR(10)&amp;SUMPRODUCT(--(P$25:P$71&lt;&gt;""),--($N$25:$N$71=3))&amp;CHAR(10)&amp;SUMPRODUCT(--(P$25:P$71&lt;&gt;""),--($N$25:$N$71=4))&amp;CHAR(10)&amp;SUMPRODUCT(--(P$25:P$71&lt;&gt;""),--($N$25:$N$71=5))&amp;CHAR(10)&amp;SUMPRODUCT(--(P$25:P$71&lt;&gt;""),--($N$25:$N$71=6))&amp;CHAR(10)&amp;SUMPRODUCT(--(P$25:P$71&lt;&gt;""),--($N$25:$N$71=7))&amp;CHAR(10)&amp;SUMPRODUCT(--(P$25:P$71&lt;&gt;""),--($N$25:$N$71=8))&amp;CHAR(10)&amp;SUMPRODUCT(--(P$25:P$71&lt;&gt;""),--($N$25:$N$71=9))&amp;CHAR(10)&amp;SUMPRODUCT(--(P$25:P$71&lt;&gt;""),--($N$25:$N$71=10))&amp;CHAR(10)&amp;SUMPRODUCT(--(P$25:P$71&lt;&gt;""),--($N$25:$N$71=11))&amp;CHAR(10)&amp;SUMPRODUCT(--(P$25:P$71&lt;&gt;""),--($N$25:$N$71=12))</f>
        <v>31
0
0
2
2
8
4
5
4
0
1
5
0</v>
      </c>
      <c r="Q24" s="116" t="str">
        <f t="array" ref="Q24">SUMPRODUCT(--(Q$25:Q$71&lt;&gt;"")) &amp;CHAR(10)&amp;SUMPRODUCT(--(Q$25:Q$71&lt;&gt;""),--($N$25:$N$71=1))&amp;CHAR(10)&amp;SUMPRODUCT(--(Q$25:Q$71&lt;&gt;""),--($N$25:$N$71=2))&amp;CHAR(10)&amp;SUMPRODUCT(--(Q$25:Q$71&lt;&gt;""),--($N$25:$N$71=3))&amp;CHAR(10)&amp;SUMPRODUCT(--(Q$25:Q$71&lt;&gt;""),--($N$25:$N$71=4))&amp;CHAR(10)&amp;SUMPRODUCT(--(Q$25:Q$71&lt;&gt;""),--($N$25:$N$71=5))&amp;CHAR(10)&amp;SUMPRODUCT(--(Q$25:Q$71&lt;&gt;""),--($N$25:$N$71=6))&amp;CHAR(10)&amp;SUMPRODUCT(--(Q$25:Q$71&lt;&gt;""),--($N$25:$N$71=7))&amp;CHAR(10)&amp;SUMPRODUCT(--(Q$25:Q$71&lt;&gt;""),--($N$25:$N$71=8))&amp;CHAR(10)&amp;SUMPRODUCT(--(Q$25:Q$71&lt;&gt;""),--($N$25:$N$71=9))&amp;CHAR(10)&amp;SUMPRODUCT(--(Q$25:Q$71&lt;&gt;""),--($N$25:$N$71=10))&amp;CHAR(10)&amp;SUMPRODUCT(--(Q$25:Q$71&lt;&gt;""),--($N$25:$N$71=11))&amp;CHAR(10)&amp;SUMPRODUCT(--(Q$25:Q$71&lt;&gt;""),--($N$25:$N$71=12))</f>
        <v>0
0
0
0
0
0
0
0
0
0
0
0
0</v>
      </c>
      <c r="R24" s="125" t="s">
        <v>195</v>
      </c>
      <c r="S24" s="126"/>
      <c r="T24" s="97"/>
      <c r="U24" s="116" t="str">
        <f t="array" ref="U24">SUMPRODUCT(--(U$25:U$71&lt;&gt;"")) &amp;CHAR(10)&amp;SUMPRODUCT(--(U$25:U$71&lt;&gt;""),--($N$25:$N$71=1))&amp;CHAR(10)&amp;SUMPRODUCT(--(U$25:U$71&lt;&gt;""),--($N$25:$N$71=2))&amp;CHAR(10)&amp;SUMPRODUCT(--(U$25:U$71&lt;&gt;""),--($N$25:$N$71=3))&amp;CHAR(10)&amp;SUMPRODUCT(--(U$25:U$71&lt;&gt;""),--($N$25:$N$71=4))&amp;CHAR(10)&amp;SUMPRODUCT(--(U$25:U$71&lt;&gt;""),--($N$25:$N$71=5))&amp;CHAR(10)&amp;SUMPRODUCT(--(U$25:U$71&lt;&gt;""),--($N$25:$N$71=6))&amp;CHAR(10)&amp;SUMPRODUCT(--(U$25:U$71&lt;&gt;""),--($N$25:$N$71=7))&amp;CHAR(10)&amp;SUMPRODUCT(--(U$25:U$71&lt;&gt;""),--($N$25:$N$71=8))&amp;CHAR(10)&amp;SUMPRODUCT(--(U$25:U$71&lt;&gt;""),--($N$25:$N$71=9))&amp;CHAR(10)&amp;SUMPRODUCT(--(U$25:U$71&lt;&gt;""),--($N$25:$N$71=10))&amp;CHAR(10)&amp;SUMPRODUCT(--(U$25:U$71&lt;&gt;""),--($N$25:$N$71=11))&amp;CHAR(10)&amp;SUMPRODUCT(--(U$25:U$71&lt;&gt;""),--($N$25:$N$71=12))</f>
        <v>0
0
0
0
0
0
0
0
0
0
0
0
0</v>
      </c>
      <c r="V24" s="116" t="str">
        <f t="array" ref="V24">SUMPRODUCT(--(V$25:V$71&lt;&gt;"")) &amp;CHAR(10)&amp;SUMPRODUCT(--(V$25:V$71&lt;&gt;""),--($N$25:$N$71=1))&amp;CHAR(10)&amp;SUMPRODUCT(--(V$25:V$71&lt;&gt;""),--($N$25:$N$71=2))&amp;CHAR(10)&amp;SUMPRODUCT(--(V$25:V$71&lt;&gt;""),--($N$25:$N$71=3))&amp;CHAR(10)&amp;SUMPRODUCT(--(V$25:V$71&lt;&gt;""),--($N$25:$N$71=4))&amp;CHAR(10)&amp;SUMPRODUCT(--(V$25:V$71&lt;&gt;""),--($N$25:$N$71=5))&amp;CHAR(10)&amp;SUMPRODUCT(--(V$25:V$71&lt;&gt;""),--($N$25:$N$71=6))&amp;CHAR(10)&amp;SUMPRODUCT(--(V$25:V$71&lt;&gt;""),--($N$25:$N$71=7))&amp;CHAR(10)&amp;SUMPRODUCT(--(V$25:V$71&lt;&gt;""),--($N$25:$N$71=8))&amp;CHAR(10)&amp;SUMPRODUCT(--(V$25:V$71&lt;&gt;""),--($N$25:$N$71=9))&amp;CHAR(10)&amp;SUMPRODUCT(--(V$25:V$71&lt;&gt;""),--($N$25:$N$71=10))&amp;CHAR(10)&amp;SUMPRODUCT(--(V$25:V$71&lt;&gt;""),--($N$25:$N$71=11))&amp;CHAR(10)&amp;SUMPRODUCT(--(V$25:V$71&lt;&gt;""),--($N$25:$N$71=12))</f>
        <v>0
0
0
0
0
0
0
0
0
0
0
0
0</v>
      </c>
      <c r="W24" s="116" t="str">
        <f t="array" ref="W24">SUMPRODUCT(--(W$25:W$71&lt;&gt;"")) &amp;CHAR(10)&amp;SUMPRODUCT(--(W$25:W$71&lt;&gt;""),--($N$25:$N$71=1))&amp;CHAR(10)&amp;SUMPRODUCT(--(W$25:W$71&lt;&gt;""),--($N$25:$N$71=2))&amp;CHAR(10)&amp;SUMPRODUCT(--(W$25:W$71&lt;&gt;""),--($N$25:$N$71=3))&amp;CHAR(10)&amp;SUMPRODUCT(--(W$25:W$71&lt;&gt;""),--($N$25:$N$71=4))&amp;CHAR(10)&amp;SUMPRODUCT(--(W$25:W$71&lt;&gt;""),--($N$25:$N$71=5))&amp;CHAR(10)&amp;SUMPRODUCT(--(W$25:W$71&lt;&gt;""),--($N$25:$N$71=6))&amp;CHAR(10)&amp;SUMPRODUCT(--(W$25:W$71&lt;&gt;""),--($N$25:$N$71=7))&amp;CHAR(10)&amp;SUMPRODUCT(--(W$25:W$71&lt;&gt;""),--($N$25:$N$71=8))&amp;CHAR(10)&amp;SUMPRODUCT(--(W$25:W$71&lt;&gt;""),--($N$25:$N$71=9))&amp;CHAR(10)&amp;SUMPRODUCT(--(W$25:W$71&lt;&gt;""),--($N$25:$N$71=10))&amp;CHAR(10)&amp;SUMPRODUCT(--(W$25:W$71&lt;&gt;""),--($N$25:$N$71=11))&amp;CHAR(10)&amp;SUMPRODUCT(--(W$25:W$71&lt;&gt;""),--($N$25:$N$71=12))</f>
        <v>0
0
0
0
0
0
0
0
0
0
0
0
0</v>
      </c>
      <c r="X24" s="97"/>
      <c r="Y24" s="83" t="str">
        <f t="array" ref="Y24">SUMPRODUCT(--(Y$25:Y$71&lt;&gt;"")) &amp;CHAR(10)&amp;SUMPRODUCT(--(Y$25:Y$71&lt;&gt;""),--($X$25:$X$71=1))&amp;CHAR(10)&amp;SUMPRODUCT(--(Y$25:Y$71&lt;&gt;""),--($X$25:$X$71=2))&amp;CHAR(10)&amp;SUMPRODUCT(--(Y$25:Y$71&lt;&gt;""),--($X$25:$X$71=3))&amp;CHAR(10)&amp;SUMPRODUCT(--(Y$25:Y$71&lt;&gt;""),--($X$25:$X$71=4))&amp;CHAR(10)&amp;SUMPRODUCT(--(Y$25:Y$71&lt;&gt;""),--($X$25:$X$71=5))&amp;CHAR(10)&amp;SUMPRODUCT(--(Y$25:Y$71&lt;&gt;""),--($X$25:$X$71=6))&amp;CHAR(10)&amp;SUMPRODUCT(--(Y$25:Y$71&lt;&gt;""),--($X$25:$X$71=7))&amp;CHAR(10)&amp;SUMPRODUCT(--(Y$25:Y$71&lt;&gt;""),--($X$25:$X$71=8))&amp;CHAR(10)&amp;SUMPRODUCT(--(Y$25:Y$71&lt;&gt;""),--($X$25:$X$71=9))&amp;CHAR(10)&amp;SUMPRODUCT(--(Y$25:Y$71&lt;&gt;""),--($X$25:$X$71=10))&amp;CHAR(10)&amp;SUMPRODUCT(--(Y$25:Y$71&lt;&gt;""),--($X$25:$X$71=11))&amp;CHAR(10)&amp;SUMPRODUCT(--(Y$25:Y$71&lt;&gt;""),--($X$25:$X$71=12))</f>
        <v>31
31
0
0
0
0
0
0
0
0
0
0
0</v>
      </c>
      <c r="Z24" s="116" t="str">
        <f t="array" ref="Z24">SUMPRODUCT(--(Z$25:Z$71&lt;&gt;"")) &amp;CHAR(10)&amp;SUMPRODUCT(--(Z$25:Z$71&lt;&gt;""),--($X$25:$X$71=1))&amp;CHAR(10)&amp;SUMPRODUCT(--(Z$25:Z$71&lt;&gt;""),--($X$25:$X$71=2))&amp;CHAR(10)&amp;SUMPRODUCT(--(Z$25:Z$71&lt;&gt;""),--($X$25:$X$71=3))&amp;CHAR(10)&amp;SUMPRODUCT(--(Z$25:Z$71&lt;&gt;""),--($X$25:$X$71=4))&amp;CHAR(10)&amp;SUMPRODUCT(--(Z$25:Z$71&lt;&gt;""),--($X$25:$X$71=5))&amp;CHAR(10)&amp;SUMPRODUCT(--(Z$25:Z$71&lt;&gt;""),--($X$25:$X$71=6))&amp;CHAR(10)&amp;SUMPRODUCT(--(Z$25:Z$71&lt;&gt;""),--($X$25:$X$71=7))&amp;CHAR(10)&amp;SUMPRODUCT(--(Z$25:Z$71&lt;&gt;""),--($X$25:$X$71=8))&amp;CHAR(10)&amp;SUMPRODUCT(--(Z$25:Z$71&lt;&gt;""),--($X$25:$X$71=9))&amp;CHAR(10)&amp;SUMPRODUCT(--(Z$25:Z$71&lt;&gt;""),--($X$25:$X$71=10))&amp;CHAR(10)&amp;SUMPRODUCT(--(Z$25:Z$71&lt;&gt;""),--($X$25:$X$71=11))&amp;CHAR(10)&amp;SUMPRODUCT(--(Z$25:Z$71&lt;&gt;""),--($X$25:$X$71=12))</f>
        <v>31
31
0
0
0
0
0
0
0
0
0
0
0</v>
      </c>
      <c r="AA24" s="116" t="str">
        <f t="array" ref="AA24">SUMPRODUCT(--(AA$25:AA$71&lt;&gt;"")) &amp;CHAR(10)&amp;SUMPRODUCT(--(AA$25:AA$71&lt;&gt;""),--($X$25:$X$71=1))&amp;CHAR(10)&amp;SUMPRODUCT(--(AA$25:AA$71&lt;&gt;""),--($X$25:$X$71=2))&amp;CHAR(10)&amp;SUMPRODUCT(--(AA$25:AA$71&lt;&gt;""),--($X$25:$X$71=3))&amp;CHAR(10)&amp;SUMPRODUCT(--(AA$25:AA$71&lt;&gt;""),--($X$25:$X$71=4))&amp;CHAR(10)&amp;SUMPRODUCT(--(AA$25:AA$71&lt;&gt;""),--($X$25:$X$71=5))&amp;CHAR(10)&amp;SUMPRODUCT(--(AA$25:AA$71&lt;&gt;""),--($X$25:$X$71=6))&amp;CHAR(10)&amp;SUMPRODUCT(--(AA$25:AA$71&lt;&gt;""),--($X$25:$X$71=7))&amp;CHAR(10)&amp;SUMPRODUCT(--(AA$25:AA$71&lt;&gt;""),--($X$25:$X$71=8))&amp;CHAR(10)&amp;SUMPRODUCT(--(AA$25:AA$71&lt;&gt;""),--($X$25:$X$71=9))&amp;CHAR(10)&amp;SUMPRODUCT(--(AA$25:AA$71&lt;&gt;""),--($X$25:$X$71=10))&amp;CHAR(10)&amp;SUMPRODUCT(--(AA$25:AA$71&lt;&gt;""),--($X$25:$X$71=11))&amp;CHAR(10)&amp;SUMPRODUCT(--(AA$25:AA$71&lt;&gt;""),--($X$25:$X$71=12))</f>
        <v>0
0
0
0
0
0
0
0
0
0
0
0
0</v>
      </c>
      <c r="AB24" s="97"/>
      <c r="AC24" s="105" t="str">
        <f t="array" ref="AC24">SUMPRODUCT(--(AC$25:AC$71&lt;&gt;"")) &amp;CHAR(10)&amp;SUMPRODUCT(--(AC$25:AC$71&lt;&gt;""),--($AB$25:$AB$71=1))&amp;CHAR(10)&amp;SUMPRODUCT(--(AC$25:AC$71&lt;&gt;""),--($AB$25:$AB$71=2))&amp;CHAR(10)&amp;SUMPRODUCT(--(AC$25:AC$71&lt;&gt;""),--($AB$25:$AB$71=3))&amp;CHAR(10)&amp;SUMPRODUCT(--(AC$25:AC$71&lt;&gt;""),--($AB$25:$AB$71=4))&amp;CHAR(10)&amp;SUMPRODUCT(--(AC$25:AC$71&lt;&gt;""),--($AB$25:$AB$71=5))&amp;CHAR(10)&amp;SUMPRODUCT(--(AC$25:AC$71&lt;&gt;""),--($AB$25:$AB$71=6))&amp;CHAR(10)&amp;SUMPRODUCT(--(AC$25:AC$71&lt;&gt;""),--($AB$25:$AB$71=7))&amp;CHAR(10)&amp;SUMPRODUCT(--(AC$25:AC$71&lt;&gt;""),--($AB$25:$AB$71=8))&amp;CHAR(10)&amp;SUMPRODUCT(--(AC$25:AC$71&lt;&gt;""),--($AB$25:$AB$71=9))&amp;CHAR(10)&amp;SUMPRODUCT(--(AC$25:AC$71&lt;&gt;""),--($AB$25:$AB$71=10))&amp;CHAR(10)&amp;SUMPRODUCT(--(AC$25:AC$71&lt;&gt;""),--($AB$25:$AB$71=11))&amp;CHAR(10)&amp;SUMPRODUCT(--(AC$25:AC$71&lt;&gt;""),--($AB$25:$AB$71=12))</f>
        <v>31
31
0
0
0
0
0
0
0
0
0
0
0</v>
      </c>
      <c r="AD24" s="116" t="str">
        <f t="array" ref="AD24">SUMPRODUCT(--(AD$25:AD$71&lt;&gt;"")) &amp;CHAR(10)&amp;SUMPRODUCT(--(AD$25:AD$71&lt;&gt;""),--($AB$25:$AB$71=1))&amp;CHAR(10)&amp;SUMPRODUCT(--(AD$25:AD$71&lt;&gt;""),--($AB$25:$AB$71=2))&amp;CHAR(10)&amp;SUMPRODUCT(--(AD$25:AD$71&lt;&gt;""),--($AB$25:$AB$71=3))&amp;CHAR(10)&amp;SUMPRODUCT(--(AD$25:AD$71&lt;&gt;""),--($AB$25:$AB$71=4))&amp;CHAR(10)&amp;SUMPRODUCT(--(AD$25:AD$71&lt;&gt;""),--($AB$25:$AB$71=5))&amp;CHAR(10)&amp;SUMPRODUCT(--(AD$25:AD$71&lt;&gt;""),--($AB$25:$AB$71=6))&amp;CHAR(10)&amp;SUMPRODUCT(--(AD$25:AD$71&lt;&gt;""),--($AB$25:$AB$71=7))&amp;CHAR(10)&amp;SUMPRODUCT(--(AD$25:AD$71&lt;&gt;""),--($AB$25:$AB$71=8))&amp;CHAR(10)&amp;SUMPRODUCT(--(AD$25:AD$71&lt;&gt;""),--($AB$25:$AB$71=9))&amp;CHAR(10)&amp;SUMPRODUCT(--(AD$25:AD$71&lt;&gt;""),--($AB$25:$AB$71=10))&amp;CHAR(10)&amp;SUMPRODUCT(--(AD$25:AD$71&lt;&gt;""),--($AB$25:$AB$71=11))&amp;CHAR(10)&amp;SUMPRODUCT(--(AD$25:AD$71&lt;&gt;""),--($AB$25:$AB$71=12))</f>
        <v>31
31
0
0
0
0
0
0
0
0
0
0
0</v>
      </c>
      <c r="AE24" s="116" t="str">
        <f t="array" ref="AE24">SUMPRODUCT(--(AE$25:AE$71&lt;&gt;"")) &amp;CHAR(10)&amp;SUMPRODUCT(--(AE$25:AE$71&lt;&gt;""),--($AB$25:$AB$71=1))&amp;CHAR(10)&amp;SUMPRODUCT(--(AE$25:AE$71&lt;&gt;""),--($AB$25:$AB$71=2))&amp;CHAR(10)&amp;SUMPRODUCT(--(AE$25:AE$71&lt;&gt;""),--($AB$25:$AB$71=3))&amp;CHAR(10)&amp;SUMPRODUCT(--(AE$25:AE$71&lt;&gt;""),--($AB$25:$AB$71=4))&amp;CHAR(10)&amp;SUMPRODUCT(--(AE$25:AE$71&lt;&gt;""),--($AB$25:$AB$71=5))&amp;CHAR(10)&amp;SUMPRODUCT(--(AE$25:AE$71&lt;&gt;""),--($AB$25:$AB$71=6))&amp;CHAR(10)&amp;SUMPRODUCT(--(AE$25:AE$71&lt;&gt;""),--($AB$25:$AB$71=7))&amp;CHAR(10)&amp;SUMPRODUCT(--(AE$25:AE$71&lt;&gt;""),--($AB$25:$AB$71=8))&amp;CHAR(10)&amp;SUMPRODUCT(--(AE$25:AE$71&lt;&gt;""),--($AB$25:$AB$71=9))&amp;CHAR(10)&amp;SUMPRODUCT(--(AE$25:AE$71&lt;&gt;""),--($AB$25:$AB$71=10))&amp;CHAR(10)&amp;SUMPRODUCT(--(AE$25:AE$71&lt;&gt;""),--($AB$25:$AB$71=11))&amp;CHAR(10)&amp;SUMPRODUCT(--(AE$25:AE$71&lt;&gt;""),--($AB$25:$AB$71=12))</f>
        <v>0
0
0
0
0
0
0
0
0
0
0
0
0</v>
      </c>
      <c r="AF24" s="30"/>
    </row>
    <row r="25" spans="1:32" ht="15" customHeight="1" x14ac:dyDescent="0.25">
      <c r="A25" s="36" t="s">
        <v>42</v>
      </c>
      <c r="B25" s="37"/>
      <c r="C25" s="38"/>
      <c r="D25" s="38"/>
      <c r="E25" s="38"/>
      <c r="F25" s="38"/>
      <c r="G25" s="38"/>
      <c r="H25" s="38"/>
      <c r="I25" s="38"/>
      <c r="J25" s="38"/>
      <c r="K25" s="38"/>
      <c r="L25" s="37"/>
      <c r="M25" s="37"/>
      <c r="N25" s="39" t="s">
        <v>43</v>
      </c>
      <c r="O25" s="39"/>
      <c r="P25" s="39"/>
      <c r="Q25" s="39"/>
      <c r="R25" s="39"/>
      <c r="S25" s="40"/>
      <c r="T25" s="40"/>
      <c r="U25" s="40"/>
      <c r="V25" s="40"/>
      <c r="W25" s="40"/>
      <c r="X25" s="40"/>
      <c r="Y25" s="40"/>
      <c r="Z25" s="40"/>
      <c r="AA25" s="40"/>
      <c r="AB25" s="40"/>
      <c r="AC25" s="40"/>
      <c r="AD25" s="40"/>
      <c r="AE25" s="40"/>
      <c r="AF25" s="41"/>
    </row>
    <row r="26" spans="1:32" ht="15" customHeight="1" x14ac:dyDescent="0.25">
      <c r="A26" s="42"/>
      <c r="B26" s="43"/>
      <c r="C26" s="43"/>
      <c r="D26" s="43"/>
      <c r="E26" s="43"/>
      <c r="F26" s="43"/>
      <c r="G26" s="43"/>
      <c r="H26" s="43"/>
      <c r="I26" s="43"/>
      <c r="J26" s="43"/>
      <c r="K26" s="43"/>
      <c r="L26" s="43"/>
      <c r="M26" s="43"/>
      <c r="N26" s="43"/>
      <c r="O26" s="43"/>
      <c r="P26" s="43"/>
      <c r="Q26" s="43"/>
      <c r="R26" s="43"/>
      <c r="S26" s="43"/>
      <c r="T26" s="43"/>
      <c r="U26" s="43"/>
      <c r="V26" s="43"/>
      <c r="W26" s="43"/>
      <c r="X26" s="43"/>
      <c r="Y26" s="43"/>
      <c r="Z26" s="43"/>
      <c r="AA26" s="43"/>
      <c r="AB26" s="43"/>
      <c r="AC26" s="43"/>
      <c r="AD26" s="43"/>
      <c r="AE26" s="43"/>
      <c r="AF26" s="44"/>
    </row>
    <row r="27" spans="1:32" ht="47.25" customHeight="1" outlineLevel="1" x14ac:dyDescent="0.25">
      <c r="A27" s="45"/>
      <c r="B27" s="75"/>
      <c r="C27" s="46" t="s">
        <v>44</v>
      </c>
      <c r="D27" s="46" t="s">
        <v>45</v>
      </c>
      <c r="E27" s="69" t="s">
        <v>45</v>
      </c>
      <c r="F27" s="69" t="s">
        <v>46</v>
      </c>
      <c r="G27" s="46"/>
      <c r="H27" s="46" t="s">
        <v>196</v>
      </c>
      <c r="I27" s="46"/>
      <c r="J27" s="46" t="s">
        <v>47</v>
      </c>
      <c r="K27" s="47">
        <v>0</v>
      </c>
      <c r="L27" s="48"/>
      <c r="M27" s="49"/>
      <c r="N27" s="50">
        <v>10</v>
      </c>
      <c r="O27" s="51"/>
      <c r="P27" s="81"/>
      <c r="Q27" s="81"/>
      <c r="R27" s="50">
        <v>1</v>
      </c>
      <c r="S27" s="51"/>
      <c r="T27" s="50">
        <v>3</v>
      </c>
      <c r="U27" s="51"/>
      <c r="V27" s="81"/>
      <c r="W27" s="81"/>
      <c r="X27" s="50">
        <v>1</v>
      </c>
      <c r="Y27" s="81"/>
      <c r="Z27" s="81"/>
      <c r="AA27" s="81"/>
      <c r="AB27" s="50">
        <v>1</v>
      </c>
      <c r="AC27" s="81"/>
      <c r="AD27" s="81"/>
      <c r="AE27" s="81"/>
      <c r="AF27" s="52"/>
    </row>
    <row r="28" spans="1:32" ht="21" customHeight="1" x14ac:dyDescent="0.25">
      <c r="A28" s="42" t="s">
        <v>48</v>
      </c>
      <c r="B28" s="42"/>
      <c r="C28" s="42"/>
      <c r="D28" s="43"/>
      <c r="E28" s="43"/>
      <c r="F28" s="43"/>
      <c r="G28" s="43"/>
      <c r="H28" s="43"/>
      <c r="I28" s="43"/>
      <c r="J28" s="43"/>
      <c r="K28" s="43"/>
      <c r="L28" s="43"/>
      <c r="M28" s="43"/>
      <c r="N28" s="43"/>
      <c r="O28" s="43"/>
      <c r="P28" s="43"/>
      <c r="Q28" s="43"/>
      <c r="R28" s="43"/>
      <c r="S28" s="43"/>
      <c r="T28" s="43"/>
      <c r="U28" s="43"/>
      <c r="V28" s="43"/>
      <c r="W28" s="43"/>
      <c r="X28" s="43"/>
      <c r="Y28" s="43"/>
      <c r="Z28" s="43"/>
      <c r="AA28" s="43"/>
      <c r="AB28" s="43"/>
      <c r="AC28" s="43"/>
      <c r="AD28" s="43"/>
      <c r="AE28" s="43"/>
      <c r="AF28" s="44"/>
    </row>
    <row r="29" spans="1:32" ht="68.45" customHeight="1" outlineLevel="2" x14ac:dyDescent="0.25">
      <c r="A29" s="53">
        <v>20</v>
      </c>
      <c r="B29" s="54"/>
      <c r="C29" s="55" t="s">
        <v>44</v>
      </c>
      <c r="D29" s="55">
        <v>11</v>
      </c>
      <c r="E29" s="59" t="s">
        <v>49</v>
      </c>
      <c r="F29" s="59" t="s">
        <v>50</v>
      </c>
      <c r="G29" s="55"/>
      <c r="H29" s="56" t="s">
        <v>197</v>
      </c>
      <c r="I29" s="55"/>
      <c r="J29" s="55"/>
      <c r="K29" s="57">
        <v>0.1</v>
      </c>
      <c r="L29" s="48">
        <f t="shared" ref="L29:L70" si="0">IF(COUNT(O29,P29,Q29,S29,U29,V29,W29,Y29,Z29,AA29,AC29,AD29,AE29)&gt;0,SUM(O29,P29,Q29,S29,U29,V29,W29,Y29,Z29,AA29,AC29,AD29,AE29)/COUNT(O29,P29,Q29,S29,U29,V29,W29,Y29,Z29,AA29,AC29,AD29,AE29),"")</f>
        <v>1</v>
      </c>
      <c r="M29" s="49"/>
      <c r="N29" s="50">
        <v>3</v>
      </c>
      <c r="O29" s="51">
        <v>1</v>
      </c>
      <c r="P29" s="81">
        <v>1</v>
      </c>
      <c r="Q29" s="81"/>
      <c r="R29" s="50">
        <v>1</v>
      </c>
      <c r="S29" s="51">
        <v>1</v>
      </c>
      <c r="T29" s="50">
        <v>1</v>
      </c>
      <c r="U29" s="51"/>
      <c r="V29" s="81"/>
      <c r="W29" s="81"/>
      <c r="X29" s="50">
        <v>1</v>
      </c>
      <c r="Y29" s="81">
        <v>1</v>
      </c>
      <c r="Z29" s="81">
        <v>1</v>
      </c>
      <c r="AA29" s="81"/>
      <c r="AB29" s="50">
        <v>1</v>
      </c>
      <c r="AC29" s="81">
        <v>1</v>
      </c>
      <c r="AD29" s="81">
        <v>1</v>
      </c>
      <c r="AE29" s="81"/>
      <c r="AF29" s="52"/>
    </row>
    <row r="30" spans="1:32" ht="51" outlineLevel="2" x14ac:dyDescent="0.25">
      <c r="A30" s="53">
        <v>19</v>
      </c>
      <c r="B30" s="54"/>
      <c r="C30" s="55" t="s">
        <v>44</v>
      </c>
      <c r="D30" s="55">
        <v>11.1</v>
      </c>
      <c r="E30" s="59" t="s">
        <v>51</v>
      </c>
      <c r="F30" s="59" t="s">
        <v>52</v>
      </c>
      <c r="G30" s="55"/>
      <c r="H30" s="56" t="s">
        <v>197</v>
      </c>
      <c r="I30" s="55"/>
      <c r="J30" s="55"/>
      <c r="K30" s="57">
        <v>0.1</v>
      </c>
      <c r="L30" s="48">
        <f t="shared" si="0"/>
        <v>1</v>
      </c>
      <c r="M30" s="49"/>
      <c r="N30" s="50">
        <v>3</v>
      </c>
      <c r="O30" s="51">
        <v>1</v>
      </c>
      <c r="P30" s="81">
        <v>1</v>
      </c>
      <c r="Q30" s="81"/>
      <c r="R30" s="50">
        <v>1</v>
      </c>
      <c r="S30" s="51">
        <v>1</v>
      </c>
      <c r="T30" s="50">
        <v>1</v>
      </c>
      <c r="U30" s="51"/>
      <c r="V30" s="81"/>
      <c r="W30" s="81"/>
      <c r="X30" s="50">
        <v>1</v>
      </c>
      <c r="Y30" s="81">
        <v>1</v>
      </c>
      <c r="Z30" s="81">
        <v>1</v>
      </c>
      <c r="AA30" s="81"/>
      <c r="AB30" s="50">
        <v>1</v>
      </c>
      <c r="AC30" s="81">
        <v>1</v>
      </c>
      <c r="AD30" s="81">
        <v>1</v>
      </c>
      <c r="AE30" s="81"/>
      <c r="AF30" s="52"/>
    </row>
    <row r="31" spans="1:32" ht="89.25" x14ac:dyDescent="0.25">
      <c r="A31" s="53">
        <v>1</v>
      </c>
      <c r="B31" s="54" t="s">
        <v>53</v>
      </c>
      <c r="C31" s="55" t="s">
        <v>44</v>
      </c>
      <c r="D31" s="58" t="s">
        <v>54</v>
      </c>
      <c r="E31" s="70" t="s">
        <v>55</v>
      </c>
      <c r="F31" s="59" t="s">
        <v>198</v>
      </c>
      <c r="G31" s="60" t="s">
        <v>56</v>
      </c>
      <c r="H31" s="56" t="s">
        <v>199</v>
      </c>
      <c r="I31" s="55" t="s">
        <v>173</v>
      </c>
      <c r="J31" s="60"/>
      <c r="K31" s="61">
        <v>1</v>
      </c>
      <c r="L31" s="48">
        <f t="shared" si="0"/>
        <v>0.2857142857142857</v>
      </c>
      <c r="N31" s="50">
        <v>6</v>
      </c>
      <c r="O31" s="51">
        <v>1</v>
      </c>
      <c r="P31" s="81">
        <v>1</v>
      </c>
      <c r="Q31" s="81"/>
      <c r="R31" s="50">
        <v>1</v>
      </c>
      <c r="S31" s="51">
        <v>0</v>
      </c>
      <c r="T31" s="50">
        <v>1</v>
      </c>
      <c r="U31" s="51"/>
      <c r="V31" s="81"/>
      <c r="W31" s="81"/>
      <c r="X31" s="50">
        <v>1</v>
      </c>
      <c r="Y31" s="81">
        <v>0</v>
      </c>
      <c r="Z31" s="81">
        <v>0</v>
      </c>
      <c r="AA31" s="81"/>
      <c r="AB31" s="50">
        <v>1</v>
      </c>
      <c r="AC31" s="81">
        <v>0</v>
      </c>
      <c r="AD31" s="81">
        <v>0</v>
      </c>
      <c r="AE31" s="81"/>
      <c r="AF31" s="62"/>
    </row>
    <row r="32" spans="1:32" ht="89.25" x14ac:dyDescent="0.25">
      <c r="A32" s="53">
        <v>2</v>
      </c>
      <c r="B32" s="54" t="s">
        <v>53</v>
      </c>
      <c r="C32" s="55" t="s">
        <v>44</v>
      </c>
      <c r="D32" s="58" t="s">
        <v>57</v>
      </c>
      <c r="E32" s="70" t="s">
        <v>58</v>
      </c>
      <c r="F32" s="59" t="s">
        <v>200</v>
      </c>
      <c r="G32" s="60" t="s">
        <v>59</v>
      </c>
      <c r="H32" s="56" t="s">
        <v>199</v>
      </c>
      <c r="I32" s="56" t="s">
        <v>174</v>
      </c>
      <c r="J32" s="60"/>
      <c r="K32" s="61">
        <v>1</v>
      </c>
      <c r="L32" s="48">
        <f t="shared" si="0"/>
        <v>0.2857142857142857</v>
      </c>
      <c r="N32" s="50">
        <v>6</v>
      </c>
      <c r="O32" s="76">
        <v>1</v>
      </c>
      <c r="P32" s="81">
        <v>1</v>
      </c>
      <c r="Q32" s="81"/>
      <c r="R32" s="50">
        <v>1</v>
      </c>
      <c r="S32" s="51">
        <v>0</v>
      </c>
      <c r="T32" s="50">
        <v>1</v>
      </c>
      <c r="U32" s="51"/>
      <c r="V32" s="81"/>
      <c r="W32" s="81"/>
      <c r="X32" s="50">
        <v>1</v>
      </c>
      <c r="Y32" s="81">
        <v>0</v>
      </c>
      <c r="Z32" s="81">
        <v>0</v>
      </c>
      <c r="AA32" s="81"/>
      <c r="AB32" s="50">
        <v>1</v>
      </c>
      <c r="AC32" s="81">
        <v>0</v>
      </c>
      <c r="AD32" s="81">
        <v>0</v>
      </c>
      <c r="AE32" s="81"/>
      <c r="AF32" s="62"/>
    </row>
    <row r="33" spans="1:32" ht="114.75" x14ac:dyDescent="0.25">
      <c r="A33" s="53">
        <v>3</v>
      </c>
      <c r="B33" s="54" t="s">
        <v>53</v>
      </c>
      <c r="C33" s="55" t="s">
        <v>44</v>
      </c>
      <c r="D33" s="58" t="s">
        <v>60</v>
      </c>
      <c r="E33" s="70" t="s">
        <v>61</v>
      </c>
      <c r="F33" s="59" t="s">
        <v>201</v>
      </c>
      <c r="G33" s="60" t="s">
        <v>62</v>
      </c>
      <c r="H33" s="56" t="s">
        <v>199</v>
      </c>
      <c r="I33" s="56" t="s">
        <v>177</v>
      </c>
      <c r="J33" s="60" t="s">
        <v>191</v>
      </c>
      <c r="K33" s="61">
        <v>1</v>
      </c>
      <c r="L33" s="48">
        <f t="shared" si="0"/>
        <v>0.2857142857142857</v>
      </c>
      <c r="N33" s="50">
        <v>6</v>
      </c>
      <c r="O33" s="76">
        <v>1</v>
      </c>
      <c r="P33" s="81">
        <v>1</v>
      </c>
      <c r="Q33" s="81"/>
      <c r="R33" s="50">
        <v>1</v>
      </c>
      <c r="S33" s="51">
        <v>0</v>
      </c>
      <c r="T33" s="50">
        <v>1</v>
      </c>
      <c r="U33" s="51"/>
      <c r="V33" s="81"/>
      <c r="W33" s="81"/>
      <c r="X33" s="50">
        <v>1</v>
      </c>
      <c r="Y33" s="81">
        <v>0</v>
      </c>
      <c r="Z33" s="81">
        <v>0</v>
      </c>
      <c r="AA33" s="81"/>
      <c r="AB33" s="50">
        <v>1</v>
      </c>
      <c r="AC33" s="81">
        <v>0</v>
      </c>
      <c r="AD33" s="81">
        <v>0</v>
      </c>
      <c r="AE33" s="81"/>
      <c r="AF33" s="62"/>
    </row>
    <row r="34" spans="1:32" ht="123.75" x14ac:dyDescent="0.25">
      <c r="A34" s="53">
        <v>4</v>
      </c>
      <c r="B34" s="54" t="s">
        <v>53</v>
      </c>
      <c r="C34" s="55" t="s">
        <v>44</v>
      </c>
      <c r="D34" s="58" t="s">
        <v>63</v>
      </c>
      <c r="E34" s="70" t="s">
        <v>64</v>
      </c>
      <c r="F34" s="59" t="s">
        <v>202</v>
      </c>
      <c r="G34" s="60" t="s">
        <v>62</v>
      </c>
      <c r="H34" s="56" t="s">
        <v>203</v>
      </c>
      <c r="I34" s="56" t="s">
        <v>178</v>
      </c>
      <c r="J34" s="60" t="s">
        <v>190</v>
      </c>
      <c r="K34" s="61">
        <v>1</v>
      </c>
      <c r="L34" s="48">
        <f t="shared" si="0"/>
        <v>0.25714285714285717</v>
      </c>
      <c r="N34" s="50">
        <v>11</v>
      </c>
      <c r="O34" s="76">
        <v>1</v>
      </c>
      <c r="P34" s="81">
        <v>0.8</v>
      </c>
      <c r="Q34" s="81"/>
      <c r="R34" s="50">
        <v>1</v>
      </c>
      <c r="S34" s="51">
        <v>0</v>
      </c>
      <c r="T34" s="50">
        <v>1</v>
      </c>
      <c r="U34" s="51"/>
      <c r="V34" s="81"/>
      <c r="W34" s="81"/>
      <c r="X34" s="50">
        <v>1</v>
      </c>
      <c r="Y34" s="81">
        <v>0</v>
      </c>
      <c r="Z34" s="81">
        <v>0</v>
      </c>
      <c r="AA34" s="81"/>
      <c r="AB34" s="50">
        <v>1</v>
      </c>
      <c r="AC34" s="81">
        <v>0</v>
      </c>
      <c r="AD34" s="81">
        <v>0</v>
      </c>
      <c r="AE34" s="81"/>
      <c r="AF34" s="62"/>
    </row>
    <row r="35" spans="1:32" ht="135" x14ac:dyDescent="0.25">
      <c r="A35" s="53">
        <v>5</v>
      </c>
      <c r="B35" s="54" t="s">
        <v>53</v>
      </c>
      <c r="C35" s="55" t="s">
        <v>44</v>
      </c>
      <c r="D35" s="58" t="s">
        <v>65</v>
      </c>
      <c r="E35" s="70" t="s">
        <v>66</v>
      </c>
      <c r="F35" s="59" t="s">
        <v>204</v>
      </c>
      <c r="G35" s="60" t="s">
        <v>59</v>
      </c>
      <c r="H35" s="56" t="s">
        <v>203</v>
      </c>
      <c r="I35" s="56" t="s">
        <v>179</v>
      </c>
      <c r="J35" s="60" t="s">
        <v>193</v>
      </c>
      <c r="K35" s="61">
        <v>1</v>
      </c>
      <c r="L35" s="48">
        <f t="shared" si="0"/>
        <v>0.25714285714285717</v>
      </c>
      <c r="N35" s="50">
        <v>11</v>
      </c>
      <c r="O35" s="76">
        <v>1</v>
      </c>
      <c r="P35" s="81">
        <v>0.8</v>
      </c>
      <c r="Q35" s="81"/>
      <c r="R35" s="50">
        <v>1</v>
      </c>
      <c r="S35" s="51">
        <v>0</v>
      </c>
      <c r="T35" s="50">
        <v>1</v>
      </c>
      <c r="U35" s="51"/>
      <c r="V35" s="81"/>
      <c r="W35" s="81"/>
      <c r="X35" s="50">
        <v>1</v>
      </c>
      <c r="Y35" s="81">
        <v>0</v>
      </c>
      <c r="Z35" s="81">
        <v>0</v>
      </c>
      <c r="AA35" s="81"/>
      <c r="AB35" s="50">
        <v>1</v>
      </c>
      <c r="AC35" s="81">
        <v>0</v>
      </c>
      <c r="AD35" s="81">
        <v>0</v>
      </c>
      <c r="AE35" s="81"/>
      <c r="AF35" s="62"/>
    </row>
    <row r="36" spans="1:32" ht="69.599999999999994" customHeight="1" x14ac:dyDescent="0.25">
      <c r="A36" s="53">
        <v>6</v>
      </c>
      <c r="B36" s="54" t="s">
        <v>53</v>
      </c>
      <c r="C36" s="55" t="s">
        <v>44</v>
      </c>
      <c r="D36" s="58" t="s">
        <v>67</v>
      </c>
      <c r="E36" s="70" t="s">
        <v>68</v>
      </c>
      <c r="F36" s="59" t="s">
        <v>205</v>
      </c>
      <c r="G36" s="60" t="s">
        <v>59</v>
      </c>
      <c r="H36" s="56" t="s">
        <v>206</v>
      </c>
      <c r="I36" s="56" t="s">
        <v>175</v>
      </c>
      <c r="J36" s="60"/>
      <c r="K36" s="61">
        <v>1</v>
      </c>
      <c r="L36" s="48">
        <f t="shared" si="0"/>
        <v>0.2857142857142857</v>
      </c>
      <c r="N36" s="50">
        <v>7</v>
      </c>
      <c r="O36" s="76">
        <v>1</v>
      </c>
      <c r="P36" s="81">
        <v>1</v>
      </c>
      <c r="Q36" s="81"/>
      <c r="R36" s="50">
        <v>1</v>
      </c>
      <c r="S36" s="51">
        <v>0</v>
      </c>
      <c r="T36" s="50">
        <v>1</v>
      </c>
      <c r="U36" s="51"/>
      <c r="V36" s="81"/>
      <c r="W36" s="81"/>
      <c r="X36" s="50">
        <v>1</v>
      </c>
      <c r="Y36" s="81">
        <v>0</v>
      </c>
      <c r="Z36" s="81">
        <v>0</v>
      </c>
      <c r="AA36" s="81"/>
      <c r="AB36" s="50">
        <v>1</v>
      </c>
      <c r="AC36" s="81">
        <v>0</v>
      </c>
      <c r="AD36" s="81">
        <v>0</v>
      </c>
      <c r="AE36" s="81"/>
      <c r="AF36" s="62"/>
    </row>
    <row r="37" spans="1:32" ht="51" outlineLevel="2" x14ac:dyDescent="0.25">
      <c r="A37" s="53">
        <v>7</v>
      </c>
      <c r="B37" s="54" t="s">
        <v>53</v>
      </c>
      <c r="C37" s="55" t="s">
        <v>44</v>
      </c>
      <c r="D37" s="58" t="s">
        <v>69</v>
      </c>
      <c r="E37" s="59" t="s">
        <v>70</v>
      </c>
      <c r="F37" s="59" t="s">
        <v>207</v>
      </c>
      <c r="G37" s="55" t="s">
        <v>71</v>
      </c>
      <c r="H37" s="56" t="s">
        <v>199</v>
      </c>
      <c r="I37" s="55" t="s">
        <v>176</v>
      </c>
      <c r="J37" s="60"/>
      <c r="K37" s="57">
        <v>1</v>
      </c>
      <c r="L37" s="48">
        <f t="shared" si="0"/>
        <v>0.2857142857142857</v>
      </c>
      <c r="M37" s="49"/>
      <c r="N37" s="50">
        <v>6</v>
      </c>
      <c r="O37" s="76">
        <v>1</v>
      </c>
      <c r="P37" s="81">
        <v>1</v>
      </c>
      <c r="Q37" s="81"/>
      <c r="R37" s="50">
        <v>1</v>
      </c>
      <c r="S37" s="51">
        <v>0</v>
      </c>
      <c r="T37" s="50">
        <v>1</v>
      </c>
      <c r="U37" s="51"/>
      <c r="V37" s="81"/>
      <c r="W37" s="81"/>
      <c r="X37" s="50">
        <v>1</v>
      </c>
      <c r="Y37" s="81">
        <v>0</v>
      </c>
      <c r="Z37" s="81">
        <v>0</v>
      </c>
      <c r="AA37" s="81"/>
      <c r="AB37" s="50">
        <v>1</v>
      </c>
      <c r="AC37" s="81">
        <v>0</v>
      </c>
      <c r="AD37" s="81">
        <v>0</v>
      </c>
      <c r="AE37" s="81"/>
      <c r="AF37" s="52"/>
    </row>
    <row r="38" spans="1:32" x14ac:dyDescent="0.25">
      <c r="A38" s="53">
        <v>8</v>
      </c>
      <c r="B38" s="54"/>
      <c r="C38" s="55" t="s">
        <v>44</v>
      </c>
      <c r="D38" s="58" t="s">
        <v>163</v>
      </c>
      <c r="E38" s="70" t="s">
        <v>72</v>
      </c>
      <c r="F38" s="59" t="s">
        <v>208</v>
      </c>
      <c r="G38" s="60"/>
      <c r="H38" s="56" t="s">
        <v>196</v>
      </c>
      <c r="I38" s="60"/>
      <c r="J38" s="60" t="s">
        <v>171</v>
      </c>
      <c r="K38" s="61">
        <v>0</v>
      </c>
      <c r="L38" s="48"/>
      <c r="N38" s="50">
        <v>10</v>
      </c>
      <c r="O38" s="51"/>
      <c r="P38" s="81"/>
      <c r="Q38" s="81"/>
      <c r="R38" s="50">
        <v>1</v>
      </c>
      <c r="S38" s="51"/>
      <c r="T38" s="50">
        <v>1</v>
      </c>
      <c r="U38" s="51"/>
      <c r="V38" s="81"/>
      <c r="W38" s="81"/>
      <c r="X38" s="50">
        <v>1</v>
      </c>
      <c r="Y38" s="81"/>
      <c r="Z38" s="81"/>
      <c r="AA38" s="81"/>
      <c r="AB38" s="50">
        <v>1</v>
      </c>
      <c r="AC38" s="81"/>
      <c r="AD38" s="81"/>
      <c r="AE38" s="81"/>
      <c r="AF38" s="62"/>
    </row>
    <row r="39" spans="1:32" ht="21" customHeight="1" x14ac:dyDescent="0.25">
      <c r="A39" s="42" t="s">
        <v>73</v>
      </c>
      <c r="B39" s="42"/>
      <c r="C39" s="42"/>
      <c r="D39" s="43"/>
      <c r="E39" s="43"/>
      <c r="F39" s="43"/>
      <c r="G39" s="43"/>
      <c r="H39" s="43"/>
      <c r="I39" s="43"/>
      <c r="J39" s="43"/>
      <c r="K39" s="43"/>
      <c r="L39" s="43"/>
      <c r="M39" s="43"/>
      <c r="N39" s="43"/>
      <c r="O39" s="43"/>
      <c r="P39" s="43"/>
      <c r="Q39" s="43"/>
      <c r="R39" s="43"/>
      <c r="S39" s="43"/>
      <c r="T39" s="43"/>
      <c r="U39" s="43"/>
      <c r="V39" s="43"/>
      <c r="W39" s="43"/>
      <c r="X39" s="43"/>
      <c r="Y39" s="43"/>
      <c r="Z39" s="43"/>
      <c r="AA39" s="43"/>
      <c r="AB39" s="43"/>
      <c r="AC39" s="43"/>
      <c r="AD39" s="43"/>
      <c r="AE39" s="43"/>
      <c r="AF39" s="44"/>
    </row>
    <row r="40" spans="1:32" ht="38.25" outlineLevel="1" x14ac:dyDescent="0.25">
      <c r="A40" s="53"/>
      <c r="B40" s="54"/>
      <c r="C40" s="55" t="s">
        <v>44</v>
      </c>
      <c r="D40" s="55" t="s">
        <v>185</v>
      </c>
      <c r="E40" s="59" t="s">
        <v>74</v>
      </c>
      <c r="F40" s="59" t="s">
        <v>52</v>
      </c>
      <c r="G40" s="55"/>
      <c r="H40" s="56" t="s">
        <v>196</v>
      </c>
      <c r="I40" s="55"/>
      <c r="J40" s="55" t="s">
        <v>172</v>
      </c>
      <c r="K40" s="57">
        <v>0</v>
      </c>
      <c r="L40" s="48"/>
      <c r="M40" s="49"/>
      <c r="N40" s="50">
        <v>10</v>
      </c>
      <c r="O40" s="51"/>
      <c r="P40" s="81"/>
      <c r="Q40" s="81"/>
      <c r="R40" s="50">
        <v>1</v>
      </c>
      <c r="S40" s="51"/>
      <c r="T40" s="50">
        <v>1</v>
      </c>
      <c r="U40" s="51"/>
      <c r="V40" s="81"/>
      <c r="W40" s="81"/>
      <c r="X40" s="50">
        <v>1</v>
      </c>
      <c r="Y40" s="81"/>
      <c r="Z40" s="81"/>
      <c r="AA40" s="81"/>
      <c r="AB40" s="50">
        <v>1</v>
      </c>
      <c r="AC40" s="81"/>
      <c r="AD40" s="81"/>
      <c r="AE40" s="81"/>
      <c r="AF40" s="52"/>
    </row>
    <row r="41" spans="1:32" ht="21" customHeight="1" x14ac:dyDescent="0.25">
      <c r="A41" s="42" t="s">
        <v>76</v>
      </c>
      <c r="B41" s="43"/>
      <c r="C41" s="43"/>
      <c r="D41" s="43"/>
      <c r="E41" s="43"/>
      <c r="F41" s="43"/>
      <c r="G41" s="43"/>
      <c r="H41" s="43"/>
      <c r="I41" s="43"/>
      <c r="J41" s="43"/>
      <c r="K41" s="43"/>
      <c r="L41" s="43"/>
      <c r="M41" s="43"/>
      <c r="N41" s="43"/>
      <c r="O41" s="43"/>
      <c r="P41" s="43"/>
      <c r="Q41" s="43"/>
      <c r="R41" s="43"/>
      <c r="S41" s="43"/>
      <c r="T41" s="43"/>
      <c r="U41" s="43"/>
      <c r="V41" s="43"/>
      <c r="W41" s="43"/>
      <c r="X41" s="43"/>
      <c r="Y41" s="43"/>
      <c r="Z41" s="43"/>
      <c r="AA41" s="43"/>
      <c r="AB41" s="43"/>
      <c r="AC41" s="43"/>
      <c r="AD41" s="43"/>
      <c r="AE41" s="43"/>
      <c r="AF41" s="44"/>
    </row>
    <row r="42" spans="1:32" ht="51" outlineLevel="1" x14ac:dyDescent="0.25">
      <c r="A42" s="53">
        <v>17</v>
      </c>
      <c r="B42" s="54"/>
      <c r="C42" s="55" t="s">
        <v>44</v>
      </c>
      <c r="D42" s="55">
        <v>11.3</v>
      </c>
      <c r="E42" s="55" t="s">
        <v>76</v>
      </c>
      <c r="F42" s="59" t="s">
        <v>52</v>
      </c>
      <c r="G42" s="55" t="s">
        <v>71</v>
      </c>
      <c r="H42" s="56" t="s">
        <v>209</v>
      </c>
      <c r="I42" s="55"/>
      <c r="J42" s="55"/>
      <c r="K42" s="57">
        <v>0.1</v>
      </c>
      <c r="L42" s="48">
        <f t="shared" si="0"/>
        <v>1</v>
      </c>
      <c r="M42" s="49"/>
      <c r="N42" s="50">
        <v>4</v>
      </c>
      <c r="O42" s="51">
        <v>1</v>
      </c>
      <c r="P42" s="81">
        <v>1</v>
      </c>
      <c r="Q42" s="81"/>
      <c r="R42" s="50">
        <v>1</v>
      </c>
      <c r="S42" s="51">
        <v>1</v>
      </c>
      <c r="T42" s="50">
        <v>1</v>
      </c>
      <c r="U42" s="51"/>
      <c r="V42" s="81"/>
      <c r="W42" s="81"/>
      <c r="X42" s="50">
        <v>1</v>
      </c>
      <c r="Y42" s="81">
        <v>1</v>
      </c>
      <c r="Z42" s="81">
        <v>1</v>
      </c>
      <c r="AA42" s="81"/>
      <c r="AB42" s="50">
        <v>1</v>
      </c>
      <c r="AC42" s="81">
        <v>1</v>
      </c>
      <c r="AD42" s="81">
        <v>1</v>
      </c>
      <c r="AE42" s="81"/>
      <c r="AF42" s="52"/>
    </row>
    <row r="43" spans="1:32" ht="51" outlineLevel="1" x14ac:dyDescent="0.25">
      <c r="A43" s="53">
        <v>40</v>
      </c>
      <c r="B43" s="54" t="s">
        <v>53</v>
      </c>
      <c r="C43" s="55" t="s">
        <v>44</v>
      </c>
      <c r="D43" s="58" t="s">
        <v>94</v>
      </c>
      <c r="E43" s="55" t="s">
        <v>116</v>
      </c>
      <c r="F43" s="59" t="s">
        <v>210</v>
      </c>
      <c r="G43" s="55" t="s">
        <v>126</v>
      </c>
      <c r="H43" s="56" t="s">
        <v>211</v>
      </c>
      <c r="I43" s="55" t="s">
        <v>180</v>
      </c>
      <c r="J43" s="55"/>
      <c r="K43" s="57">
        <v>1</v>
      </c>
      <c r="L43" s="48">
        <f t="shared" si="0"/>
        <v>0.2857142857142857</v>
      </c>
      <c r="M43" s="49"/>
      <c r="N43" s="50">
        <v>8</v>
      </c>
      <c r="O43" s="78">
        <v>1</v>
      </c>
      <c r="P43" s="81">
        <v>1</v>
      </c>
      <c r="Q43" s="81"/>
      <c r="R43" s="50">
        <v>1</v>
      </c>
      <c r="S43" s="78">
        <v>0</v>
      </c>
      <c r="T43" s="50">
        <v>1</v>
      </c>
      <c r="U43" s="78"/>
      <c r="V43" s="81"/>
      <c r="W43" s="81"/>
      <c r="X43" s="50">
        <v>1</v>
      </c>
      <c r="Y43" s="81">
        <v>0</v>
      </c>
      <c r="Z43" s="81">
        <v>0</v>
      </c>
      <c r="AA43" s="81"/>
      <c r="AB43" s="50">
        <v>1</v>
      </c>
      <c r="AC43" s="81">
        <v>0</v>
      </c>
      <c r="AD43" s="81">
        <v>0</v>
      </c>
      <c r="AE43" s="81"/>
      <c r="AF43" s="52"/>
    </row>
    <row r="44" spans="1:32" ht="51" outlineLevel="1" x14ac:dyDescent="0.25">
      <c r="A44" s="53">
        <v>32</v>
      </c>
      <c r="B44" s="54" t="s">
        <v>53</v>
      </c>
      <c r="C44" s="55" t="s">
        <v>44</v>
      </c>
      <c r="D44" s="58" t="s">
        <v>108</v>
      </c>
      <c r="E44" s="55" t="s">
        <v>124</v>
      </c>
      <c r="F44" s="59" t="s">
        <v>212</v>
      </c>
      <c r="G44" s="55" t="s">
        <v>56</v>
      </c>
      <c r="H44" s="56" t="s">
        <v>211</v>
      </c>
      <c r="I44" s="55" t="s">
        <v>164</v>
      </c>
      <c r="J44" s="55"/>
      <c r="K44" s="57">
        <v>1</v>
      </c>
      <c r="L44" s="48">
        <f t="shared" si="0"/>
        <v>0.2857142857142857</v>
      </c>
      <c r="M44" s="49"/>
      <c r="N44" s="50">
        <v>8</v>
      </c>
      <c r="O44" s="78">
        <v>1</v>
      </c>
      <c r="P44" s="81">
        <v>1</v>
      </c>
      <c r="Q44" s="81"/>
      <c r="R44" s="50">
        <v>1</v>
      </c>
      <c r="S44" s="78">
        <v>0</v>
      </c>
      <c r="T44" s="50">
        <v>1</v>
      </c>
      <c r="U44" s="78"/>
      <c r="V44" s="81"/>
      <c r="W44" s="81"/>
      <c r="X44" s="50">
        <v>1</v>
      </c>
      <c r="Y44" s="81">
        <v>0</v>
      </c>
      <c r="Z44" s="81">
        <v>0</v>
      </c>
      <c r="AA44" s="81"/>
      <c r="AB44" s="50">
        <v>1</v>
      </c>
      <c r="AC44" s="81">
        <v>0</v>
      </c>
      <c r="AD44" s="81">
        <v>0</v>
      </c>
      <c r="AE44" s="81"/>
      <c r="AF44" s="52"/>
    </row>
    <row r="45" spans="1:32" ht="51" outlineLevel="1" x14ac:dyDescent="0.25">
      <c r="A45" s="53">
        <v>33</v>
      </c>
      <c r="B45" s="54" t="s">
        <v>53</v>
      </c>
      <c r="C45" s="55" t="s">
        <v>44</v>
      </c>
      <c r="D45" s="58" t="s">
        <v>109</v>
      </c>
      <c r="E45" s="55" t="s">
        <v>119</v>
      </c>
      <c r="F45" s="59" t="s">
        <v>213</v>
      </c>
      <c r="G45" s="55" t="s">
        <v>125</v>
      </c>
      <c r="H45" s="56" t="s">
        <v>214</v>
      </c>
      <c r="I45" s="55" t="s">
        <v>148</v>
      </c>
      <c r="J45" s="55"/>
      <c r="K45" s="57">
        <v>1</v>
      </c>
      <c r="L45" s="48">
        <f t="shared" si="0"/>
        <v>0.2857142857142857</v>
      </c>
      <c r="M45" s="49"/>
      <c r="N45" s="50">
        <v>5</v>
      </c>
      <c r="O45" s="78">
        <v>1</v>
      </c>
      <c r="P45" s="81">
        <v>1</v>
      </c>
      <c r="Q45" s="81"/>
      <c r="R45" s="50">
        <v>1</v>
      </c>
      <c r="S45" s="78">
        <v>0</v>
      </c>
      <c r="T45" s="50">
        <v>1</v>
      </c>
      <c r="U45" s="78"/>
      <c r="V45" s="81"/>
      <c r="W45" s="81"/>
      <c r="X45" s="50">
        <v>1</v>
      </c>
      <c r="Y45" s="81">
        <v>0</v>
      </c>
      <c r="Z45" s="81">
        <v>0</v>
      </c>
      <c r="AA45" s="81"/>
      <c r="AB45" s="50">
        <v>1</v>
      </c>
      <c r="AC45" s="81">
        <v>0</v>
      </c>
      <c r="AD45" s="81">
        <v>0</v>
      </c>
      <c r="AE45" s="81"/>
      <c r="AF45" s="52"/>
    </row>
    <row r="46" spans="1:32" ht="76.5" outlineLevel="1" x14ac:dyDescent="0.25">
      <c r="A46" s="53">
        <v>34</v>
      </c>
      <c r="B46" s="54" t="s">
        <v>53</v>
      </c>
      <c r="C46" s="55" t="s">
        <v>44</v>
      </c>
      <c r="D46" s="58" t="s">
        <v>110</v>
      </c>
      <c r="E46" s="55" t="s">
        <v>117</v>
      </c>
      <c r="F46" s="59" t="s">
        <v>215</v>
      </c>
      <c r="G46" s="55" t="s">
        <v>125</v>
      </c>
      <c r="H46" s="56" t="s">
        <v>214</v>
      </c>
      <c r="I46" s="55" t="s">
        <v>181</v>
      </c>
      <c r="J46" s="55"/>
      <c r="K46" s="57">
        <v>1</v>
      </c>
      <c r="L46" s="48">
        <f t="shared" si="0"/>
        <v>0.2857142857142857</v>
      </c>
      <c r="M46" s="49"/>
      <c r="N46" s="50">
        <v>5</v>
      </c>
      <c r="O46" s="78">
        <v>1</v>
      </c>
      <c r="P46" s="81">
        <v>1</v>
      </c>
      <c r="Q46" s="81"/>
      <c r="R46" s="50">
        <v>1</v>
      </c>
      <c r="S46" s="78">
        <v>0</v>
      </c>
      <c r="T46" s="50">
        <v>1</v>
      </c>
      <c r="U46" s="78"/>
      <c r="V46" s="81"/>
      <c r="W46" s="81"/>
      <c r="X46" s="50">
        <v>1</v>
      </c>
      <c r="Y46" s="81">
        <v>0</v>
      </c>
      <c r="Z46" s="81">
        <v>0</v>
      </c>
      <c r="AA46" s="81"/>
      <c r="AB46" s="50">
        <v>1</v>
      </c>
      <c r="AC46" s="81">
        <v>0</v>
      </c>
      <c r="AD46" s="81">
        <v>0</v>
      </c>
      <c r="AE46" s="81"/>
      <c r="AF46" s="52"/>
    </row>
    <row r="47" spans="1:32" ht="76.5" outlineLevel="1" x14ac:dyDescent="0.25">
      <c r="A47" s="53">
        <v>35</v>
      </c>
      <c r="B47" s="54" t="s">
        <v>53</v>
      </c>
      <c r="C47" s="55" t="s">
        <v>44</v>
      </c>
      <c r="D47" s="58" t="s">
        <v>111</v>
      </c>
      <c r="E47" s="55" t="s">
        <v>118</v>
      </c>
      <c r="F47" s="59" t="s">
        <v>216</v>
      </c>
      <c r="G47" s="55" t="s">
        <v>126</v>
      </c>
      <c r="H47" s="56" t="s">
        <v>203</v>
      </c>
      <c r="I47" s="55" t="s">
        <v>159</v>
      </c>
      <c r="J47" s="55" t="s">
        <v>169</v>
      </c>
      <c r="K47" s="57">
        <v>1</v>
      </c>
      <c r="L47" s="48">
        <f t="shared" si="0"/>
        <v>0.19999999999999998</v>
      </c>
      <c r="M47" s="49"/>
      <c r="N47" s="50">
        <v>11</v>
      </c>
      <c r="O47" s="78">
        <v>0.7</v>
      </c>
      <c r="P47" s="81">
        <v>0.7</v>
      </c>
      <c r="Q47" s="81"/>
      <c r="R47" s="50">
        <v>1</v>
      </c>
      <c r="S47" s="78">
        <v>0</v>
      </c>
      <c r="T47" s="50">
        <v>1</v>
      </c>
      <c r="U47" s="78"/>
      <c r="V47" s="81"/>
      <c r="W47" s="81"/>
      <c r="X47" s="50">
        <v>1</v>
      </c>
      <c r="Y47" s="81">
        <v>0</v>
      </c>
      <c r="Z47" s="81">
        <v>0</v>
      </c>
      <c r="AA47" s="81"/>
      <c r="AB47" s="50">
        <v>1</v>
      </c>
      <c r="AC47" s="81">
        <v>0</v>
      </c>
      <c r="AD47" s="81">
        <v>0</v>
      </c>
      <c r="AE47" s="81"/>
      <c r="AF47" s="52"/>
    </row>
    <row r="48" spans="1:32" ht="76.5" outlineLevel="1" x14ac:dyDescent="0.25">
      <c r="A48" s="53">
        <v>36</v>
      </c>
      <c r="B48" s="54" t="s">
        <v>53</v>
      </c>
      <c r="C48" s="55" t="s">
        <v>44</v>
      </c>
      <c r="D48" s="58" t="s">
        <v>112</v>
      </c>
      <c r="E48" s="55" t="s">
        <v>120</v>
      </c>
      <c r="F48" s="59" t="s">
        <v>217</v>
      </c>
      <c r="G48" s="55" t="s">
        <v>126</v>
      </c>
      <c r="H48" s="56" t="s">
        <v>203</v>
      </c>
      <c r="I48" s="55" t="s">
        <v>182</v>
      </c>
      <c r="J48" s="55" t="s">
        <v>168</v>
      </c>
      <c r="K48" s="57">
        <v>1</v>
      </c>
      <c r="L48" s="48">
        <f t="shared" si="0"/>
        <v>0.25714285714285717</v>
      </c>
      <c r="M48" s="49"/>
      <c r="N48" s="50">
        <v>11</v>
      </c>
      <c r="O48" s="78">
        <v>1</v>
      </c>
      <c r="P48" s="81">
        <v>0.8</v>
      </c>
      <c r="Q48" s="81"/>
      <c r="R48" s="50">
        <v>1</v>
      </c>
      <c r="S48" s="78">
        <v>0</v>
      </c>
      <c r="T48" s="50">
        <v>1</v>
      </c>
      <c r="U48" s="78"/>
      <c r="V48" s="81"/>
      <c r="W48" s="81"/>
      <c r="X48" s="50">
        <v>1</v>
      </c>
      <c r="Y48" s="81">
        <v>0</v>
      </c>
      <c r="Z48" s="81">
        <v>0</v>
      </c>
      <c r="AA48" s="81"/>
      <c r="AB48" s="50">
        <v>1</v>
      </c>
      <c r="AC48" s="81">
        <v>0</v>
      </c>
      <c r="AD48" s="81">
        <v>0</v>
      </c>
      <c r="AE48" s="81"/>
      <c r="AF48" s="52"/>
    </row>
    <row r="49" spans="1:32" ht="51" outlineLevel="1" x14ac:dyDescent="0.25">
      <c r="A49" s="53">
        <v>37</v>
      </c>
      <c r="B49" s="54" t="s">
        <v>53</v>
      </c>
      <c r="C49" s="55" t="s">
        <v>44</v>
      </c>
      <c r="D49" s="58" t="s">
        <v>113</v>
      </c>
      <c r="E49" s="55" t="s">
        <v>121</v>
      </c>
      <c r="F49" s="59" t="s">
        <v>218</v>
      </c>
      <c r="G49" s="55" t="s">
        <v>56</v>
      </c>
      <c r="H49" s="56" t="s">
        <v>206</v>
      </c>
      <c r="I49" s="55" t="s">
        <v>183</v>
      </c>
      <c r="J49" s="55"/>
      <c r="K49" s="57">
        <v>1</v>
      </c>
      <c r="L49" s="48">
        <f t="shared" si="0"/>
        <v>0.2857142857142857</v>
      </c>
      <c r="M49" s="49"/>
      <c r="N49" s="50">
        <v>7</v>
      </c>
      <c r="O49" s="78">
        <v>1</v>
      </c>
      <c r="P49" s="81">
        <v>1</v>
      </c>
      <c r="Q49" s="81"/>
      <c r="R49" s="50">
        <v>1</v>
      </c>
      <c r="S49" s="78">
        <v>0</v>
      </c>
      <c r="T49" s="50">
        <v>1</v>
      </c>
      <c r="U49" s="78"/>
      <c r="V49" s="81"/>
      <c r="W49" s="81"/>
      <c r="X49" s="50">
        <v>1</v>
      </c>
      <c r="Y49" s="81">
        <v>0</v>
      </c>
      <c r="Z49" s="81">
        <v>0</v>
      </c>
      <c r="AA49" s="81"/>
      <c r="AB49" s="50">
        <v>1</v>
      </c>
      <c r="AC49" s="81">
        <v>0</v>
      </c>
      <c r="AD49" s="81">
        <v>0</v>
      </c>
      <c r="AE49" s="81"/>
      <c r="AF49" s="52"/>
    </row>
    <row r="50" spans="1:32" ht="51" outlineLevel="1" x14ac:dyDescent="0.25">
      <c r="A50" s="53">
        <v>38</v>
      </c>
      <c r="B50" s="54" t="s">
        <v>53</v>
      </c>
      <c r="C50" s="55" t="s">
        <v>44</v>
      </c>
      <c r="D50" s="58" t="s">
        <v>114</v>
      </c>
      <c r="E50" s="55" t="s">
        <v>122</v>
      </c>
      <c r="F50" s="59" t="s">
        <v>219</v>
      </c>
      <c r="G50" s="55" t="s">
        <v>56</v>
      </c>
      <c r="H50" s="56" t="s">
        <v>206</v>
      </c>
      <c r="I50" s="55" t="s">
        <v>161</v>
      </c>
      <c r="J50" s="55"/>
      <c r="K50" s="57">
        <v>1</v>
      </c>
      <c r="L50" s="48">
        <f t="shared" si="0"/>
        <v>0.2857142857142857</v>
      </c>
      <c r="M50" s="49"/>
      <c r="N50" s="50">
        <v>7</v>
      </c>
      <c r="O50" s="78">
        <v>1</v>
      </c>
      <c r="P50" s="81">
        <v>1</v>
      </c>
      <c r="Q50" s="81"/>
      <c r="R50" s="50">
        <v>1</v>
      </c>
      <c r="S50" s="78">
        <v>0</v>
      </c>
      <c r="T50" s="50">
        <v>1</v>
      </c>
      <c r="U50" s="78"/>
      <c r="V50" s="81"/>
      <c r="W50" s="81"/>
      <c r="X50" s="50">
        <v>1</v>
      </c>
      <c r="Y50" s="81">
        <v>0</v>
      </c>
      <c r="Z50" s="81">
        <v>0</v>
      </c>
      <c r="AA50" s="81"/>
      <c r="AB50" s="50">
        <v>1</v>
      </c>
      <c r="AC50" s="81">
        <v>0</v>
      </c>
      <c r="AD50" s="81">
        <v>0</v>
      </c>
      <c r="AE50" s="81"/>
      <c r="AF50" s="52"/>
    </row>
    <row r="51" spans="1:32" ht="51" outlineLevel="1" x14ac:dyDescent="0.25">
      <c r="A51" s="53">
        <v>12</v>
      </c>
      <c r="B51" s="54" t="s">
        <v>53</v>
      </c>
      <c r="C51" s="55" t="s">
        <v>44</v>
      </c>
      <c r="D51" s="58" t="s">
        <v>115</v>
      </c>
      <c r="E51" s="55" t="s">
        <v>123</v>
      </c>
      <c r="F51" s="59" t="s">
        <v>220</v>
      </c>
      <c r="G51" s="55" t="s">
        <v>126</v>
      </c>
      <c r="H51" s="56" t="s">
        <v>203</v>
      </c>
      <c r="I51" s="55" t="s">
        <v>165</v>
      </c>
      <c r="J51" s="55" t="s">
        <v>168</v>
      </c>
      <c r="K51" s="57">
        <v>1</v>
      </c>
      <c r="L51" s="48">
        <f t="shared" si="0"/>
        <v>0.25714285714285717</v>
      </c>
      <c r="M51" s="49"/>
      <c r="N51" s="50">
        <v>11</v>
      </c>
      <c r="O51" s="78">
        <v>1</v>
      </c>
      <c r="P51" s="81">
        <v>0.8</v>
      </c>
      <c r="Q51" s="81"/>
      <c r="R51" s="50">
        <v>1</v>
      </c>
      <c r="S51" s="78">
        <v>0</v>
      </c>
      <c r="T51" s="50">
        <v>1</v>
      </c>
      <c r="U51" s="78"/>
      <c r="V51" s="81"/>
      <c r="W51" s="81"/>
      <c r="X51" s="50">
        <v>1</v>
      </c>
      <c r="Y51" s="81">
        <v>0</v>
      </c>
      <c r="Z51" s="81">
        <v>0</v>
      </c>
      <c r="AA51" s="81"/>
      <c r="AB51" s="50">
        <v>1</v>
      </c>
      <c r="AC51" s="81">
        <v>0</v>
      </c>
      <c r="AD51" s="81">
        <v>0</v>
      </c>
      <c r="AE51" s="81"/>
      <c r="AF51" s="52"/>
    </row>
    <row r="52" spans="1:32" ht="21" customHeight="1" x14ac:dyDescent="0.25">
      <c r="A52" s="42" t="s">
        <v>77</v>
      </c>
      <c r="B52" s="42"/>
      <c r="C52" s="42"/>
      <c r="D52" s="43"/>
      <c r="E52" s="43"/>
      <c r="F52" s="43"/>
      <c r="G52" s="43"/>
      <c r="H52" s="43"/>
      <c r="I52" s="43"/>
      <c r="J52" s="43"/>
      <c r="K52" s="43"/>
      <c r="L52" s="43"/>
      <c r="M52" s="43"/>
      <c r="N52" s="43"/>
      <c r="O52" s="43"/>
      <c r="P52" s="43"/>
      <c r="Q52" s="43"/>
      <c r="R52" s="43"/>
      <c r="S52" s="43"/>
      <c r="T52" s="43"/>
      <c r="U52" s="43"/>
      <c r="V52" s="43"/>
      <c r="W52" s="43"/>
      <c r="X52" s="43"/>
      <c r="Y52" s="43"/>
      <c r="Z52" s="43"/>
      <c r="AA52" s="43"/>
      <c r="AB52" s="43"/>
      <c r="AC52" s="43"/>
      <c r="AD52" s="43"/>
      <c r="AE52" s="43"/>
      <c r="AF52" s="44"/>
    </row>
    <row r="53" spans="1:32" outlineLevel="1" x14ac:dyDescent="0.25">
      <c r="A53" s="53"/>
      <c r="B53" s="54"/>
      <c r="C53" s="55" t="s">
        <v>44</v>
      </c>
      <c r="D53" s="55" t="s">
        <v>78</v>
      </c>
      <c r="E53" s="59" t="s">
        <v>75</v>
      </c>
      <c r="F53" s="59" t="s">
        <v>208</v>
      </c>
      <c r="G53" s="55"/>
      <c r="H53" s="56" t="s">
        <v>196</v>
      </c>
      <c r="I53" s="55"/>
      <c r="J53" s="55" t="s">
        <v>79</v>
      </c>
      <c r="K53" s="57">
        <v>0</v>
      </c>
      <c r="L53" s="48" t="str">
        <f t="shared" si="0"/>
        <v/>
      </c>
      <c r="M53" s="49"/>
      <c r="N53" s="50">
        <v>4</v>
      </c>
      <c r="O53" s="51"/>
      <c r="P53" s="81"/>
      <c r="Q53" s="81"/>
      <c r="R53" s="50">
        <v>1</v>
      </c>
      <c r="S53" s="51"/>
      <c r="T53" s="50">
        <v>4</v>
      </c>
      <c r="U53" s="51"/>
      <c r="V53" s="81"/>
      <c r="W53" s="81"/>
      <c r="X53" s="50">
        <v>1</v>
      </c>
      <c r="Y53" s="81"/>
      <c r="Z53" s="81"/>
      <c r="AA53" s="81"/>
      <c r="AB53" s="50">
        <v>1</v>
      </c>
      <c r="AC53" s="81"/>
      <c r="AD53" s="81"/>
      <c r="AE53" s="81"/>
      <c r="AF53" s="52"/>
    </row>
    <row r="54" spans="1:32" ht="21" customHeight="1" x14ac:dyDescent="0.25">
      <c r="A54" s="42" t="s">
        <v>80</v>
      </c>
      <c r="B54" s="42"/>
      <c r="C54" s="42"/>
      <c r="D54" s="43"/>
      <c r="E54" s="43"/>
      <c r="F54" s="43"/>
      <c r="G54" s="43"/>
      <c r="H54" s="43"/>
      <c r="I54" s="43"/>
      <c r="J54" s="43"/>
      <c r="K54" s="43"/>
      <c r="L54" s="43"/>
      <c r="M54" s="43"/>
      <c r="N54" s="43"/>
      <c r="O54" s="43"/>
      <c r="P54" s="43"/>
      <c r="Q54" s="43"/>
      <c r="R54" s="43"/>
      <c r="S54" s="43"/>
      <c r="T54" s="43"/>
      <c r="U54" s="43"/>
      <c r="V54" s="43"/>
      <c r="W54" s="43"/>
      <c r="X54" s="43"/>
      <c r="Y54" s="43"/>
      <c r="Z54" s="43"/>
      <c r="AA54" s="43"/>
      <c r="AB54" s="43"/>
      <c r="AC54" s="43"/>
      <c r="AD54" s="43"/>
      <c r="AE54" s="43"/>
      <c r="AF54" s="44"/>
    </row>
    <row r="55" spans="1:32" ht="51" outlineLevel="1" x14ac:dyDescent="0.25">
      <c r="A55" s="53">
        <v>18</v>
      </c>
      <c r="B55" s="54"/>
      <c r="C55" s="55" t="s">
        <v>44</v>
      </c>
      <c r="D55" s="55">
        <v>11.4</v>
      </c>
      <c r="E55" s="59" t="s">
        <v>81</v>
      </c>
      <c r="F55" s="59" t="s">
        <v>52</v>
      </c>
      <c r="G55" s="55" t="s">
        <v>71</v>
      </c>
      <c r="H55" s="56" t="s">
        <v>209</v>
      </c>
      <c r="I55" s="55"/>
      <c r="J55" s="55"/>
      <c r="K55" s="57">
        <v>0.1</v>
      </c>
      <c r="L55" s="48">
        <f t="shared" si="0"/>
        <v>1</v>
      </c>
      <c r="M55" s="49"/>
      <c r="N55" s="50">
        <v>4</v>
      </c>
      <c r="O55" s="51">
        <v>1</v>
      </c>
      <c r="P55" s="81">
        <v>1</v>
      </c>
      <c r="Q55" s="81"/>
      <c r="R55" s="50">
        <v>1</v>
      </c>
      <c r="S55" s="51">
        <v>1</v>
      </c>
      <c r="T55" s="50">
        <v>1</v>
      </c>
      <c r="U55" s="51"/>
      <c r="V55" s="81"/>
      <c r="W55" s="81"/>
      <c r="X55" s="50">
        <v>1</v>
      </c>
      <c r="Y55" s="81">
        <v>1</v>
      </c>
      <c r="Z55" s="81">
        <v>1</v>
      </c>
      <c r="AA55" s="81"/>
      <c r="AB55" s="50">
        <v>1</v>
      </c>
      <c r="AC55" s="81">
        <v>1</v>
      </c>
      <c r="AD55" s="81">
        <v>1</v>
      </c>
      <c r="AE55" s="81"/>
      <c r="AF55" s="52"/>
    </row>
    <row r="56" spans="1:32" ht="89.25" outlineLevel="1" x14ac:dyDescent="0.25">
      <c r="A56" s="53">
        <v>14</v>
      </c>
      <c r="B56" s="54" t="s">
        <v>53</v>
      </c>
      <c r="C56" s="55" t="s">
        <v>44</v>
      </c>
      <c r="D56" s="58" t="s">
        <v>92</v>
      </c>
      <c r="E56" s="55" t="s">
        <v>153</v>
      </c>
      <c r="F56" s="59" t="s">
        <v>221</v>
      </c>
      <c r="G56" s="55" t="s">
        <v>71</v>
      </c>
      <c r="H56" s="56" t="s">
        <v>214</v>
      </c>
      <c r="I56" s="55" t="s">
        <v>166</v>
      </c>
      <c r="J56" s="55" t="s">
        <v>140</v>
      </c>
      <c r="K56" s="57">
        <v>1</v>
      </c>
      <c r="L56" s="48">
        <f t="shared" si="0"/>
        <v>0.2857142857142857</v>
      </c>
      <c r="M56" s="49"/>
      <c r="N56" s="50">
        <v>5</v>
      </c>
      <c r="O56" s="51">
        <v>1</v>
      </c>
      <c r="P56" s="81">
        <v>1</v>
      </c>
      <c r="Q56" s="81"/>
      <c r="R56" s="50">
        <v>1</v>
      </c>
      <c r="S56" s="51">
        <v>0</v>
      </c>
      <c r="T56" s="50">
        <v>1</v>
      </c>
      <c r="U56" s="51"/>
      <c r="V56" s="81"/>
      <c r="W56" s="81"/>
      <c r="X56" s="50">
        <v>1</v>
      </c>
      <c r="Y56" s="81">
        <v>0</v>
      </c>
      <c r="Z56" s="81">
        <v>0</v>
      </c>
      <c r="AA56" s="81"/>
      <c r="AB56" s="50">
        <v>1</v>
      </c>
      <c r="AC56" s="81">
        <v>0</v>
      </c>
      <c r="AD56" s="81">
        <v>0</v>
      </c>
      <c r="AE56" s="81"/>
      <c r="AF56" s="52"/>
    </row>
    <row r="57" spans="1:32" ht="89.25" outlineLevel="1" x14ac:dyDescent="0.25">
      <c r="A57" s="53">
        <v>21</v>
      </c>
      <c r="B57" s="54" t="s">
        <v>53</v>
      </c>
      <c r="C57" s="55" t="s">
        <v>44</v>
      </c>
      <c r="D57" s="58" t="s">
        <v>93</v>
      </c>
      <c r="E57" s="55" t="s">
        <v>95</v>
      </c>
      <c r="F57" s="59" t="s">
        <v>222</v>
      </c>
      <c r="G57" s="55" t="s">
        <v>71</v>
      </c>
      <c r="H57" s="56" t="s">
        <v>214</v>
      </c>
      <c r="I57" s="55" t="s">
        <v>186</v>
      </c>
      <c r="J57" s="55"/>
      <c r="K57" s="57">
        <v>1</v>
      </c>
      <c r="L57" s="48">
        <f t="shared" si="0"/>
        <v>0.2857142857142857</v>
      </c>
      <c r="M57" s="49"/>
      <c r="N57" s="50">
        <v>5</v>
      </c>
      <c r="O57" s="77">
        <v>1</v>
      </c>
      <c r="P57" s="81">
        <v>1</v>
      </c>
      <c r="Q57" s="81"/>
      <c r="R57" s="50">
        <v>1</v>
      </c>
      <c r="S57" s="77">
        <v>0</v>
      </c>
      <c r="T57" s="50">
        <v>1</v>
      </c>
      <c r="U57" s="77"/>
      <c r="V57" s="81"/>
      <c r="W57" s="81"/>
      <c r="X57" s="50">
        <v>1</v>
      </c>
      <c r="Y57" s="81">
        <v>0</v>
      </c>
      <c r="Z57" s="81">
        <v>0</v>
      </c>
      <c r="AA57" s="81"/>
      <c r="AB57" s="50">
        <v>1</v>
      </c>
      <c r="AC57" s="81">
        <v>0</v>
      </c>
      <c r="AD57" s="81">
        <v>0</v>
      </c>
      <c r="AE57" s="81"/>
      <c r="AF57" s="52"/>
    </row>
    <row r="58" spans="1:32" ht="63.75" x14ac:dyDescent="0.25">
      <c r="A58" s="66">
        <v>22</v>
      </c>
      <c r="B58" s="101" t="s">
        <v>53</v>
      </c>
      <c r="C58" s="55" t="s">
        <v>44</v>
      </c>
      <c r="D58" s="58" t="s">
        <v>96</v>
      </c>
      <c r="E58" s="55" t="s">
        <v>97</v>
      </c>
      <c r="F58" s="70" t="s">
        <v>223</v>
      </c>
      <c r="G58" s="60" t="s">
        <v>71</v>
      </c>
      <c r="H58" s="56" t="s">
        <v>214</v>
      </c>
      <c r="I58" s="55" t="s">
        <v>187</v>
      </c>
      <c r="J58" s="55"/>
      <c r="K58" s="57">
        <v>1</v>
      </c>
      <c r="L58" s="48">
        <f t="shared" si="0"/>
        <v>0.2857142857142857</v>
      </c>
      <c r="N58" s="50">
        <v>5</v>
      </c>
      <c r="O58" s="78">
        <v>1</v>
      </c>
      <c r="P58" s="81">
        <v>1</v>
      </c>
      <c r="Q58" s="81"/>
      <c r="R58" s="50">
        <v>1</v>
      </c>
      <c r="S58" s="78">
        <v>0</v>
      </c>
      <c r="T58" s="50">
        <v>1</v>
      </c>
      <c r="U58" s="78"/>
      <c r="V58" s="81"/>
      <c r="W58" s="81"/>
      <c r="X58" s="50">
        <v>1</v>
      </c>
      <c r="Y58" s="81">
        <v>0</v>
      </c>
      <c r="Z58" s="81">
        <v>0</v>
      </c>
      <c r="AA58" s="81"/>
      <c r="AB58" s="50">
        <v>1</v>
      </c>
      <c r="AC58" s="81">
        <v>0</v>
      </c>
      <c r="AD58" s="81">
        <v>0</v>
      </c>
      <c r="AE58" s="81"/>
      <c r="AF58" s="62"/>
    </row>
    <row r="59" spans="1:32" ht="89.25" x14ac:dyDescent="0.25">
      <c r="A59" s="66">
        <v>31</v>
      </c>
      <c r="B59" s="101" t="s">
        <v>53</v>
      </c>
      <c r="C59" s="55" t="s">
        <v>44</v>
      </c>
      <c r="D59" s="58" t="s">
        <v>101</v>
      </c>
      <c r="E59" s="55" t="s">
        <v>154</v>
      </c>
      <c r="F59" s="70" t="s">
        <v>224</v>
      </c>
      <c r="G59" s="60" t="s">
        <v>71</v>
      </c>
      <c r="H59" s="56" t="s">
        <v>214</v>
      </c>
      <c r="I59" s="55" t="s">
        <v>167</v>
      </c>
      <c r="J59" s="55" t="s">
        <v>141</v>
      </c>
      <c r="K59" s="57">
        <v>1</v>
      </c>
      <c r="L59" s="48">
        <f t="shared" si="0"/>
        <v>0.2857142857142857</v>
      </c>
      <c r="N59" s="50">
        <v>5</v>
      </c>
      <c r="O59" s="78">
        <v>1</v>
      </c>
      <c r="P59" s="81">
        <v>1</v>
      </c>
      <c r="Q59" s="81"/>
      <c r="R59" s="50">
        <v>1</v>
      </c>
      <c r="S59" s="78">
        <v>0</v>
      </c>
      <c r="T59" s="50">
        <v>1</v>
      </c>
      <c r="U59" s="78"/>
      <c r="V59" s="81"/>
      <c r="W59" s="81"/>
      <c r="X59" s="50">
        <v>1</v>
      </c>
      <c r="Y59" s="81">
        <v>0</v>
      </c>
      <c r="Z59" s="81">
        <v>0</v>
      </c>
      <c r="AA59" s="81"/>
      <c r="AB59" s="50">
        <v>1</v>
      </c>
      <c r="AC59" s="81">
        <v>0</v>
      </c>
      <c r="AD59" s="81">
        <v>0</v>
      </c>
      <c r="AE59" s="81"/>
      <c r="AF59" s="62"/>
    </row>
    <row r="60" spans="1:32" ht="76.5" x14ac:dyDescent="0.25">
      <c r="A60" s="66">
        <v>23</v>
      </c>
      <c r="B60" s="101" t="s">
        <v>53</v>
      </c>
      <c r="C60" s="55" t="s">
        <v>44</v>
      </c>
      <c r="D60" s="58" t="s">
        <v>102</v>
      </c>
      <c r="E60" s="55" t="s">
        <v>136</v>
      </c>
      <c r="F60" s="70" t="s">
        <v>225</v>
      </c>
      <c r="G60" s="60" t="s">
        <v>71</v>
      </c>
      <c r="H60" s="56" t="s">
        <v>214</v>
      </c>
      <c r="I60" s="55" t="s">
        <v>137</v>
      </c>
      <c r="J60" s="60"/>
      <c r="K60" s="57">
        <v>1</v>
      </c>
      <c r="L60" s="48">
        <f t="shared" si="0"/>
        <v>0.2857142857142857</v>
      </c>
      <c r="N60" s="50">
        <v>5</v>
      </c>
      <c r="O60" s="78">
        <v>1</v>
      </c>
      <c r="P60" s="81">
        <v>1</v>
      </c>
      <c r="Q60" s="81"/>
      <c r="R60" s="50">
        <v>1</v>
      </c>
      <c r="S60" s="78">
        <v>0</v>
      </c>
      <c r="T60" s="50">
        <v>1</v>
      </c>
      <c r="U60" s="78"/>
      <c r="V60" s="81"/>
      <c r="W60" s="81"/>
      <c r="X60" s="50">
        <v>1</v>
      </c>
      <c r="Y60" s="81">
        <v>0</v>
      </c>
      <c r="Z60" s="81">
        <v>0</v>
      </c>
      <c r="AA60" s="81"/>
      <c r="AB60" s="50">
        <v>1</v>
      </c>
      <c r="AC60" s="81">
        <v>0</v>
      </c>
      <c r="AD60" s="81">
        <v>0</v>
      </c>
      <c r="AE60" s="81"/>
      <c r="AF60" s="62"/>
    </row>
    <row r="61" spans="1:32" ht="63.75" x14ac:dyDescent="0.25">
      <c r="A61" s="66">
        <v>24</v>
      </c>
      <c r="B61" s="101" t="s">
        <v>53</v>
      </c>
      <c r="C61" s="55" t="s">
        <v>44</v>
      </c>
      <c r="D61" s="58" t="s">
        <v>103</v>
      </c>
      <c r="E61" s="55" t="s">
        <v>98</v>
      </c>
      <c r="F61" s="70" t="s">
        <v>226</v>
      </c>
      <c r="G61" s="60" t="s">
        <v>71</v>
      </c>
      <c r="H61" s="56" t="s">
        <v>214</v>
      </c>
      <c r="I61" s="55" t="s">
        <v>147</v>
      </c>
      <c r="J61" s="60"/>
      <c r="K61" s="57">
        <v>1</v>
      </c>
      <c r="L61" s="48">
        <f t="shared" si="0"/>
        <v>0.2857142857142857</v>
      </c>
      <c r="N61" s="50">
        <v>5</v>
      </c>
      <c r="O61" s="78">
        <v>1</v>
      </c>
      <c r="P61" s="81">
        <v>1</v>
      </c>
      <c r="Q61" s="81"/>
      <c r="R61" s="50">
        <v>1</v>
      </c>
      <c r="S61" s="78">
        <v>0</v>
      </c>
      <c r="T61" s="50">
        <v>1</v>
      </c>
      <c r="U61" s="78"/>
      <c r="V61" s="81"/>
      <c r="W61" s="81"/>
      <c r="X61" s="50">
        <v>1</v>
      </c>
      <c r="Y61" s="81">
        <v>0</v>
      </c>
      <c r="Z61" s="81">
        <v>0</v>
      </c>
      <c r="AA61" s="81"/>
      <c r="AB61" s="50">
        <v>1</v>
      </c>
      <c r="AC61" s="81">
        <v>0</v>
      </c>
      <c r="AD61" s="81">
        <v>0</v>
      </c>
      <c r="AE61" s="81"/>
      <c r="AF61" s="62"/>
    </row>
    <row r="62" spans="1:32" ht="63.75" x14ac:dyDescent="0.25">
      <c r="A62" s="66">
        <v>25</v>
      </c>
      <c r="B62" s="101"/>
      <c r="C62" s="55" t="s">
        <v>44</v>
      </c>
      <c r="D62" s="58" t="s">
        <v>142</v>
      </c>
      <c r="E62" s="55" t="s">
        <v>99</v>
      </c>
      <c r="F62" s="70"/>
      <c r="G62" s="60" t="s">
        <v>71</v>
      </c>
      <c r="H62" s="56" t="s">
        <v>196</v>
      </c>
      <c r="I62" s="60"/>
      <c r="J62" s="60" t="s">
        <v>151</v>
      </c>
      <c r="K62" s="57">
        <v>0</v>
      </c>
      <c r="L62" s="48" t="str">
        <f t="shared" si="0"/>
        <v/>
      </c>
      <c r="N62" s="50">
        <v>6</v>
      </c>
      <c r="O62" s="78"/>
      <c r="P62" s="81"/>
      <c r="Q62" s="81"/>
      <c r="R62" s="50">
        <v>1</v>
      </c>
      <c r="S62" s="78"/>
      <c r="T62" s="50">
        <v>1</v>
      </c>
      <c r="U62" s="78"/>
      <c r="V62" s="81"/>
      <c r="W62" s="81"/>
      <c r="X62" s="50">
        <v>1</v>
      </c>
      <c r="Y62" s="81"/>
      <c r="Z62" s="81"/>
      <c r="AA62" s="81"/>
      <c r="AB62" s="50">
        <v>1</v>
      </c>
      <c r="AC62" s="81"/>
      <c r="AD62" s="81"/>
      <c r="AE62" s="81"/>
      <c r="AF62" s="62"/>
    </row>
    <row r="63" spans="1:32" ht="51" x14ac:dyDescent="0.25">
      <c r="A63" s="66">
        <v>26</v>
      </c>
      <c r="B63" s="101"/>
      <c r="C63" s="55" t="s">
        <v>44</v>
      </c>
      <c r="D63" s="58" t="s">
        <v>143</v>
      </c>
      <c r="E63" s="55" t="s">
        <v>100</v>
      </c>
      <c r="F63" s="70"/>
      <c r="G63" s="60" t="s">
        <v>71</v>
      </c>
      <c r="H63" s="56" t="s">
        <v>196</v>
      </c>
      <c r="I63" s="60"/>
      <c r="J63" s="60" t="s">
        <v>152</v>
      </c>
      <c r="K63" s="57">
        <v>0</v>
      </c>
      <c r="L63" s="48" t="str">
        <f t="shared" si="0"/>
        <v/>
      </c>
      <c r="N63" s="50">
        <v>6</v>
      </c>
      <c r="O63" s="78"/>
      <c r="P63" s="81"/>
      <c r="Q63" s="81"/>
      <c r="R63" s="50">
        <v>1</v>
      </c>
      <c r="S63" s="78"/>
      <c r="T63" s="50">
        <v>1</v>
      </c>
      <c r="U63" s="78"/>
      <c r="V63" s="81"/>
      <c r="W63" s="81"/>
      <c r="X63" s="50">
        <v>1</v>
      </c>
      <c r="Y63" s="81"/>
      <c r="Z63" s="81"/>
      <c r="AA63" s="81"/>
      <c r="AB63" s="50">
        <v>1</v>
      </c>
      <c r="AC63" s="81"/>
      <c r="AD63" s="81"/>
      <c r="AE63" s="81"/>
      <c r="AF63" s="62"/>
    </row>
    <row r="64" spans="1:32" ht="51" x14ac:dyDescent="0.25">
      <c r="A64" s="66">
        <v>27</v>
      </c>
      <c r="B64" s="101" t="s">
        <v>53</v>
      </c>
      <c r="C64" s="55" t="s">
        <v>44</v>
      </c>
      <c r="D64" s="58" t="s">
        <v>106</v>
      </c>
      <c r="E64" s="55" t="s">
        <v>155</v>
      </c>
      <c r="F64" s="70" t="s">
        <v>227</v>
      </c>
      <c r="G64" s="60" t="s">
        <v>71</v>
      </c>
      <c r="H64" s="56" t="s">
        <v>211</v>
      </c>
      <c r="I64" s="55" t="s">
        <v>160</v>
      </c>
      <c r="J64" s="60"/>
      <c r="K64" s="57">
        <v>1</v>
      </c>
      <c r="L64" s="48">
        <f t="shared" si="0"/>
        <v>0.2857142857142857</v>
      </c>
      <c r="N64" s="50">
        <v>8</v>
      </c>
      <c r="O64" s="78">
        <v>1</v>
      </c>
      <c r="P64" s="81">
        <v>1</v>
      </c>
      <c r="Q64" s="81"/>
      <c r="R64" s="50">
        <v>1</v>
      </c>
      <c r="S64" s="78">
        <v>0</v>
      </c>
      <c r="T64" s="50">
        <v>1</v>
      </c>
      <c r="U64" s="78"/>
      <c r="V64" s="81"/>
      <c r="W64" s="81"/>
      <c r="X64" s="50">
        <v>1</v>
      </c>
      <c r="Y64" s="81">
        <v>0</v>
      </c>
      <c r="Z64" s="81">
        <v>0</v>
      </c>
      <c r="AA64" s="81"/>
      <c r="AB64" s="50">
        <v>1</v>
      </c>
      <c r="AC64" s="81">
        <v>0</v>
      </c>
      <c r="AD64" s="81">
        <v>0</v>
      </c>
      <c r="AE64" s="81"/>
      <c r="AF64" s="62"/>
    </row>
    <row r="65" spans="1:32" ht="63.75" x14ac:dyDescent="0.25">
      <c r="A65" s="66">
        <v>28</v>
      </c>
      <c r="B65" s="101" t="s">
        <v>53</v>
      </c>
      <c r="C65" s="55" t="s">
        <v>44</v>
      </c>
      <c r="D65" s="58" t="s">
        <v>107</v>
      </c>
      <c r="E65" s="55" t="s">
        <v>156</v>
      </c>
      <c r="F65" s="70" t="s">
        <v>228</v>
      </c>
      <c r="G65" s="60" t="s">
        <v>71</v>
      </c>
      <c r="H65" s="56" t="s">
        <v>211</v>
      </c>
      <c r="I65" s="55" t="s">
        <v>184</v>
      </c>
      <c r="J65" s="60"/>
      <c r="K65" s="57">
        <v>1</v>
      </c>
      <c r="L65" s="48">
        <f t="shared" si="0"/>
        <v>0.2857142857142857</v>
      </c>
      <c r="N65" s="50">
        <v>8</v>
      </c>
      <c r="O65" s="78">
        <v>1</v>
      </c>
      <c r="P65" s="81">
        <v>1</v>
      </c>
      <c r="Q65" s="81"/>
      <c r="R65" s="50">
        <v>1</v>
      </c>
      <c r="S65" s="78">
        <v>0</v>
      </c>
      <c r="T65" s="50">
        <v>1</v>
      </c>
      <c r="U65" s="78"/>
      <c r="V65" s="81"/>
      <c r="W65" s="81"/>
      <c r="X65" s="50">
        <v>1</v>
      </c>
      <c r="Y65" s="81">
        <v>0</v>
      </c>
      <c r="Z65" s="81">
        <v>0</v>
      </c>
      <c r="AA65" s="81"/>
      <c r="AB65" s="50">
        <v>1</v>
      </c>
      <c r="AC65" s="81">
        <v>0</v>
      </c>
      <c r="AD65" s="81">
        <v>0</v>
      </c>
      <c r="AE65" s="81"/>
      <c r="AF65" s="62"/>
    </row>
    <row r="66" spans="1:32" ht="51" x14ac:dyDescent="0.25">
      <c r="A66" s="66">
        <v>29</v>
      </c>
      <c r="B66" s="101" t="s">
        <v>53</v>
      </c>
      <c r="C66" s="55" t="s">
        <v>44</v>
      </c>
      <c r="D66" s="58" t="s">
        <v>104</v>
      </c>
      <c r="E66" s="55" t="s">
        <v>146</v>
      </c>
      <c r="F66" s="70" t="s">
        <v>229</v>
      </c>
      <c r="G66" s="60" t="s">
        <v>71</v>
      </c>
      <c r="H66" s="56" t="s">
        <v>206</v>
      </c>
      <c r="I66" s="55" t="s">
        <v>145</v>
      </c>
      <c r="J66" s="60" t="s">
        <v>162</v>
      </c>
      <c r="K66" s="57">
        <v>1</v>
      </c>
      <c r="L66" s="48">
        <f t="shared" si="0"/>
        <v>0.2857142857142857</v>
      </c>
      <c r="N66" s="50">
        <v>7</v>
      </c>
      <c r="O66" s="78">
        <v>1</v>
      </c>
      <c r="P66" s="81">
        <v>1</v>
      </c>
      <c r="Q66" s="81"/>
      <c r="R66" s="50">
        <v>1</v>
      </c>
      <c r="S66" s="78">
        <v>0</v>
      </c>
      <c r="T66" s="50">
        <v>1</v>
      </c>
      <c r="U66" s="78"/>
      <c r="V66" s="81"/>
      <c r="W66" s="81"/>
      <c r="X66" s="50">
        <v>1</v>
      </c>
      <c r="Y66" s="81">
        <v>0</v>
      </c>
      <c r="Z66" s="81">
        <v>0</v>
      </c>
      <c r="AA66" s="81"/>
      <c r="AB66" s="50">
        <v>1</v>
      </c>
      <c r="AC66" s="81">
        <v>0</v>
      </c>
      <c r="AD66" s="81">
        <v>0</v>
      </c>
      <c r="AE66" s="81"/>
      <c r="AF66" s="62"/>
    </row>
    <row r="67" spans="1:32" ht="51" x14ac:dyDescent="0.25">
      <c r="A67" s="66">
        <v>39</v>
      </c>
      <c r="B67" s="101" t="s">
        <v>53</v>
      </c>
      <c r="C67" s="55" t="s">
        <v>44</v>
      </c>
      <c r="D67" s="58" t="s">
        <v>105</v>
      </c>
      <c r="E67" s="55" t="s">
        <v>144</v>
      </c>
      <c r="F67" s="70" t="s">
        <v>230</v>
      </c>
      <c r="G67" s="60" t="s">
        <v>71</v>
      </c>
      <c r="H67" s="56" t="s">
        <v>206</v>
      </c>
      <c r="I67" s="55" t="s">
        <v>188</v>
      </c>
      <c r="J67" s="60" t="s">
        <v>162</v>
      </c>
      <c r="K67" s="57">
        <v>1</v>
      </c>
      <c r="L67" s="48">
        <f t="shared" si="0"/>
        <v>0.2857142857142857</v>
      </c>
      <c r="N67" s="50">
        <v>7</v>
      </c>
      <c r="O67" s="81">
        <v>1</v>
      </c>
      <c r="P67" s="81">
        <v>1</v>
      </c>
      <c r="Q67" s="81"/>
      <c r="R67" s="50">
        <v>1</v>
      </c>
      <c r="S67" s="81">
        <v>0</v>
      </c>
      <c r="T67" s="50">
        <v>1</v>
      </c>
      <c r="U67" s="81"/>
      <c r="V67" s="81"/>
      <c r="W67" s="81"/>
      <c r="X67" s="50">
        <v>1</v>
      </c>
      <c r="Y67" s="81">
        <v>0</v>
      </c>
      <c r="Z67" s="81">
        <v>0</v>
      </c>
      <c r="AA67" s="81"/>
      <c r="AB67" s="50">
        <v>1</v>
      </c>
      <c r="AC67" s="81">
        <v>0</v>
      </c>
      <c r="AD67" s="81">
        <v>0</v>
      </c>
      <c r="AE67" s="81"/>
      <c r="AF67" s="62"/>
    </row>
    <row r="68" spans="1:32" ht="76.5" x14ac:dyDescent="0.25">
      <c r="A68" s="66">
        <v>30</v>
      </c>
      <c r="B68" s="101" t="s">
        <v>53</v>
      </c>
      <c r="C68" s="55" t="s">
        <v>44</v>
      </c>
      <c r="D68" s="58" t="s">
        <v>158</v>
      </c>
      <c r="E68" s="55" t="s">
        <v>157</v>
      </c>
      <c r="F68" s="70" t="s">
        <v>231</v>
      </c>
      <c r="G68" s="60" t="s">
        <v>71</v>
      </c>
      <c r="H68" s="56" t="s">
        <v>232</v>
      </c>
      <c r="I68" s="56" t="s">
        <v>189</v>
      </c>
      <c r="J68" s="60"/>
      <c r="K68" s="57">
        <v>1</v>
      </c>
      <c r="L68" s="48">
        <f t="shared" si="0"/>
        <v>0.2857142857142857</v>
      </c>
      <c r="N68" s="50">
        <v>10</v>
      </c>
      <c r="O68" s="78">
        <v>1</v>
      </c>
      <c r="P68" s="81">
        <v>1</v>
      </c>
      <c r="Q68" s="81"/>
      <c r="R68" s="50">
        <v>1</v>
      </c>
      <c r="S68" s="78">
        <v>0</v>
      </c>
      <c r="T68" s="50">
        <v>1</v>
      </c>
      <c r="U68" s="78"/>
      <c r="V68" s="81"/>
      <c r="W68" s="81"/>
      <c r="X68" s="50">
        <v>1</v>
      </c>
      <c r="Y68" s="81">
        <v>0</v>
      </c>
      <c r="Z68" s="81">
        <v>0</v>
      </c>
      <c r="AA68" s="81"/>
      <c r="AB68" s="50">
        <v>1</v>
      </c>
      <c r="AC68" s="81">
        <v>0</v>
      </c>
      <c r="AD68" s="81">
        <v>0</v>
      </c>
      <c r="AE68" s="81"/>
      <c r="AF68" s="62"/>
    </row>
    <row r="69" spans="1:32" ht="21" customHeight="1" x14ac:dyDescent="0.25">
      <c r="A69" s="42" t="s">
        <v>82</v>
      </c>
      <c r="B69" s="42"/>
      <c r="C69" s="42"/>
      <c r="D69" s="43"/>
      <c r="E69" s="43"/>
      <c r="F69" s="43"/>
      <c r="G69" s="43"/>
      <c r="H69" s="43"/>
      <c r="I69" s="43"/>
      <c r="J69" s="43"/>
      <c r="K69" s="43"/>
      <c r="L69" s="43"/>
      <c r="M69" s="43"/>
      <c r="N69" s="43"/>
      <c r="O69" s="43"/>
      <c r="P69" s="43"/>
      <c r="Q69" s="43"/>
      <c r="R69" s="43"/>
      <c r="S69" s="43"/>
      <c r="T69" s="43"/>
      <c r="U69" s="43"/>
      <c r="V69" s="43"/>
      <c r="W69" s="43"/>
      <c r="X69" s="43"/>
      <c r="Y69" s="43"/>
      <c r="Z69" s="43"/>
      <c r="AA69" s="43"/>
      <c r="AB69" s="43"/>
      <c r="AC69" s="43"/>
      <c r="AD69" s="43"/>
      <c r="AE69" s="43"/>
      <c r="AF69" s="44"/>
    </row>
    <row r="70" spans="1:32" outlineLevel="1" x14ac:dyDescent="0.25">
      <c r="A70" s="53"/>
      <c r="B70" s="54"/>
      <c r="C70" s="55" t="s">
        <v>44</v>
      </c>
      <c r="D70" s="55" t="s">
        <v>78</v>
      </c>
      <c r="E70" s="59" t="s">
        <v>75</v>
      </c>
      <c r="F70" s="59" t="s">
        <v>208</v>
      </c>
      <c r="G70" s="55"/>
      <c r="H70" s="56" t="s">
        <v>196</v>
      </c>
      <c r="I70" s="55"/>
      <c r="J70" s="55"/>
      <c r="K70" s="57">
        <v>1</v>
      </c>
      <c r="L70" s="48" t="str">
        <f t="shared" si="0"/>
        <v/>
      </c>
      <c r="M70" s="49"/>
      <c r="N70" s="50">
        <v>1</v>
      </c>
      <c r="O70" s="51"/>
      <c r="P70" s="81"/>
      <c r="Q70" s="81"/>
      <c r="R70" s="50">
        <v>1</v>
      </c>
      <c r="S70" s="51"/>
      <c r="T70" s="50">
        <v>1</v>
      </c>
      <c r="U70" s="51"/>
      <c r="V70" s="81"/>
      <c r="W70" s="81"/>
      <c r="X70" s="50">
        <v>1</v>
      </c>
      <c r="Y70" s="81"/>
      <c r="Z70" s="81"/>
      <c r="AA70" s="81"/>
      <c r="AB70" s="50">
        <v>1</v>
      </c>
      <c r="AC70" s="81"/>
      <c r="AD70" s="81"/>
      <c r="AE70" s="81"/>
      <c r="AF70" s="52"/>
    </row>
    <row r="71" spans="1:32" ht="15" customHeight="1" x14ac:dyDescent="0.25">
      <c r="A71" s="63" t="s">
        <v>83</v>
      </c>
      <c r="B71" s="38"/>
      <c r="C71" s="38"/>
      <c r="D71" s="21"/>
      <c r="E71" s="21"/>
      <c r="F71" s="21"/>
      <c r="G71" s="21"/>
      <c r="H71" s="21"/>
      <c r="I71" s="21"/>
      <c r="J71" s="21"/>
      <c r="K71" s="21"/>
      <c r="L71" s="21"/>
      <c r="M71" s="21"/>
      <c r="N71" s="64"/>
      <c r="O71" s="64"/>
      <c r="P71" s="64"/>
      <c r="Q71" s="64"/>
      <c r="R71" s="64"/>
      <c r="S71" s="65"/>
      <c r="T71" s="65"/>
      <c r="U71" s="65"/>
      <c r="V71" s="65"/>
      <c r="W71" s="65"/>
      <c r="X71" s="65"/>
      <c r="Y71" s="65"/>
      <c r="Z71" s="65"/>
      <c r="AA71" s="65"/>
      <c r="AB71" s="65"/>
      <c r="AC71" s="65"/>
      <c r="AD71" s="65"/>
      <c r="AE71" s="65"/>
      <c r="AF71" s="65"/>
    </row>
  </sheetData>
  <sheetProtection autoFilter="0"/>
  <protectedRanges>
    <protectedRange sqref="AF31:AF36 AF38 AF58:AF68" name="Range2"/>
    <protectedRange sqref="I32:I36 D43:D51 J31:J33 I38:J38 G38 I60:J68 G58:G68 G31:G36 I58:I59 D31:D38 D56:D68 J35:J37" name="Range1_1"/>
    <protectedRange sqref="E38 E31:E36" name="Range1_2"/>
    <protectedRange sqref="O53:Q53 S53 U53:W53 AC55:AE68 U55:W68 Y55:AA68 Y70:AA70 O70:Q70 S70 U70:W70 AF37:DF37 S40 U40:W40 Y40:AA40 AC53:DF53 O55:Q68 S29:S38 O40:Q40 AF29:DF30 U29:W38 AC70:DF70 AF55:DF57 O42:Q51 S42:S51 U42:W51 AC42:DF51 O29:Q38 Y53:AA53 Y29:AA38 AC29:AE38 AC40:DF40 Y42:AA51 S55:S68" name="Range2_2"/>
    <protectedRange sqref="I53:J53 I70:J70 I37 I40:J40 J58:J59 I29:J30 I55:J57 I31 I42:J51" name="Range1_3"/>
    <protectedRange sqref="N70 X53 R53 T53 X70 R70 T70 T29:T38 AB62:AB63 AB70 T42:T51 N53 T40 N29:N35 N45:N48 N51 N42 T55:T68 N55:N65 N37 X29:X30 AB29:AB30 X42 X55 AB55 R29:R30 R42 R55 R62:R63 X62:X63" name="Range2_3"/>
    <protectedRange sqref="O27:Q27 S27 U27:W27 AG27:DA27 Y27:AA27 AC27:AF27" name="Range2_4"/>
    <protectedRange sqref="I27:J27" name="Range1"/>
    <protectedRange sqref="R27 T27 AB27 N27 N43:N44 N49:N50 N36 X27 R31:R38 R40 N66:N68 N40 X31:X38 X40 R43:R51 R56:R61 R64:R68 AB31:AB38 AB40 X43:X51 X56:X61 X64:X68 AB64:AB68 N38 AB42:AB51 AB53 AB56:AB61" name="Range2_3_1"/>
    <protectedRange sqref="J34" name="Range1_1_1"/>
  </protectedRanges>
  <autoFilter ref="A25:AF71"/>
  <dataConsolidate/>
  <mergeCells count="42">
    <mergeCell ref="R12:S12"/>
    <mergeCell ref="Y9:AA9"/>
    <mergeCell ref="T3:W4"/>
    <mergeCell ref="AB6:AE6"/>
    <mergeCell ref="N5:S5"/>
    <mergeCell ref="R13:S13"/>
    <mergeCell ref="AC9:AE9"/>
    <mergeCell ref="X3:AA4"/>
    <mergeCell ref="O9:Q9"/>
    <mergeCell ref="R9:S9"/>
    <mergeCell ref="A1:A2"/>
    <mergeCell ref="N1:AE1"/>
    <mergeCell ref="N6:Q6"/>
    <mergeCell ref="AB3:AE4"/>
    <mergeCell ref="X6:AA6"/>
    <mergeCell ref="B1:M2"/>
    <mergeCell ref="B3:M3"/>
    <mergeCell ref="B4:E4"/>
    <mergeCell ref="B5:E5"/>
    <mergeCell ref="F5:G5"/>
    <mergeCell ref="F4:G4"/>
    <mergeCell ref="R7:S7"/>
    <mergeCell ref="U9:W9"/>
    <mergeCell ref="R10:S10"/>
    <mergeCell ref="T6:W6"/>
    <mergeCell ref="R3:S4"/>
    <mergeCell ref="R6:S6"/>
    <mergeCell ref="T5:AE5"/>
    <mergeCell ref="R14:S14"/>
    <mergeCell ref="R21:S21"/>
    <mergeCell ref="N2:AE2"/>
    <mergeCell ref="R17:S17"/>
    <mergeCell ref="R16:S16"/>
    <mergeCell ref="N3:Q4"/>
    <mergeCell ref="H24:L24"/>
    <mergeCell ref="R24:S24"/>
    <mergeCell ref="R15:S15"/>
    <mergeCell ref="R18:S18"/>
    <mergeCell ref="R19:S19"/>
    <mergeCell ref="R20:S20"/>
    <mergeCell ref="R23:S23"/>
    <mergeCell ref="R22:S22"/>
  </mergeCells>
  <phoneticPr fontId="7" type="noConversion"/>
  <conditionalFormatting sqref="Y9">
    <cfRule type="expression" dxfId="2870" priority="2174" stopIfTrue="1">
      <formula>Y9=""</formula>
    </cfRule>
    <cfRule type="expression" dxfId="2869" priority="2175" stopIfTrue="1">
      <formula>Y9&lt;=0</formula>
    </cfRule>
    <cfRule type="expression" dxfId="2868" priority="2176" stopIfTrue="1">
      <formula>Y9&lt;1</formula>
    </cfRule>
    <cfRule type="expression" dxfId="2867" priority="2177">
      <formula>Y9&gt;=1</formula>
    </cfRule>
  </conditionalFormatting>
  <conditionalFormatting sqref="Y12">
    <cfRule type="expression" dxfId="2866" priority="2238" stopIfTrue="1">
      <formula>Y12=""</formula>
    </cfRule>
    <cfRule type="expression" dxfId="2865" priority="2239" stopIfTrue="1">
      <formula>Y12&lt;=0</formula>
    </cfRule>
    <cfRule type="expression" dxfId="2864" priority="2240" stopIfTrue="1">
      <formula>Y12&lt;1</formula>
    </cfRule>
    <cfRule type="expression" dxfId="2863" priority="2241">
      <formula>Y12&gt;=1</formula>
    </cfRule>
  </conditionalFormatting>
  <conditionalFormatting sqref="Y9">
    <cfRule type="expression" dxfId="2862" priority="2170" stopIfTrue="1">
      <formula>Y9=""</formula>
    </cfRule>
    <cfRule type="expression" dxfId="2861" priority="2171" stopIfTrue="1">
      <formula>Y9&lt;=0</formula>
    </cfRule>
    <cfRule type="expression" dxfId="2860" priority="2172" stopIfTrue="1">
      <formula>Y9&lt;1</formula>
    </cfRule>
    <cfRule type="expression" dxfId="2859" priority="2173">
      <formula>Y9&gt;=1</formula>
    </cfRule>
  </conditionalFormatting>
  <conditionalFormatting sqref="N70 N27 N53 N55:N68 R31:R38 X31:X38 AB31:AB38 N40 R40 X40 AB40 N29:N38 N42:N51">
    <cfRule type="expression" dxfId="2850" priority="4196" stopIfTrue="1">
      <formula>O27=""</formula>
    </cfRule>
    <cfRule type="expression" dxfId="2849" priority="4197" stopIfTrue="1">
      <formula>AND(O27&lt;&gt;"",N27&lt;1)</formula>
    </cfRule>
    <cfRule type="expression" dxfId="2848" priority="4198">
      <formula>AND(O27&lt;&gt;"",N27&gt;=1)</formula>
    </cfRule>
  </conditionalFormatting>
  <conditionalFormatting sqref="R13">
    <cfRule type="expression" dxfId="2847" priority="4169" stopIfTrue="1">
      <formula>R13=""</formula>
    </cfRule>
    <cfRule type="expression" dxfId="2846" priority="4170" stopIfTrue="1">
      <formula>R13&lt;=0</formula>
    </cfRule>
    <cfRule type="expression" dxfId="2845" priority="4171" stopIfTrue="1">
      <formula>R13&lt;1</formula>
    </cfRule>
    <cfRule type="expression" dxfId="2844" priority="4172">
      <formula>R13&gt;=1</formula>
    </cfRule>
  </conditionalFormatting>
  <conditionalFormatting sqref="R10">
    <cfRule type="expression" dxfId="2843" priority="4181" stopIfTrue="1">
      <formula>R10=""</formula>
    </cfRule>
    <cfRule type="expression" dxfId="2842" priority="4182" stopIfTrue="1">
      <formula>R10&lt;=0</formula>
    </cfRule>
    <cfRule type="expression" dxfId="2841" priority="4183" stopIfTrue="1">
      <formula>R10&lt;1</formula>
    </cfRule>
    <cfRule type="expression" dxfId="2840" priority="4184">
      <formula>R10&gt;=1</formula>
    </cfRule>
  </conditionalFormatting>
  <conditionalFormatting sqref="R10">
    <cfRule type="expression" dxfId="2839" priority="4185" stopIfTrue="1">
      <formula>R10=""</formula>
    </cfRule>
    <cfRule type="expression" dxfId="2838" priority="4186" stopIfTrue="1">
      <formula>R10&lt;=0</formula>
    </cfRule>
    <cfRule type="expression" dxfId="2837" priority="4187" stopIfTrue="1">
      <formula>R10&lt;1</formula>
    </cfRule>
    <cfRule type="expression" dxfId="2836" priority="4188">
      <formula>R10&gt;=1</formula>
    </cfRule>
  </conditionalFormatting>
  <conditionalFormatting sqref="R12">
    <cfRule type="expression" dxfId="2835" priority="4177" stopIfTrue="1">
      <formula>R12=""</formula>
    </cfRule>
    <cfRule type="expression" dxfId="2834" priority="4178" stopIfTrue="1">
      <formula>R12&lt;=0</formula>
    </cfRule>
    <cfRule type="expression" dxfId="2833" priority="4179" stopIfTrue="1">
      <formula>R12&lt;1</formula>
    </cfRule>
    <cfRule type="expression" dxfId="2832" priority="4180">
      <formula>R12&gt;=1</formula>
    </cfRule>
  </conditionalFormatting>
  <conditionalFormatting sqref="O70:Q70 S70 U70:W70">
    <cfRule type="expression" dxfId="2831" priority="4117" stopIfTrue="1">
      <formula>O70=""</formula>
    </cfRule>
    <cfRule type="expression" dxfId="2830" priority="4118" stopIfTrue="1">
      <formula>O70&lt;=0</formula>
    </cfRule>
    <cfRule type="expression" dxfId="2829" priority="4119" stopIfTrue="1">
      <formula>O70&lt;1</formula>
    </cfRule>
    <cfRule type="expression" dxfId="2828" priority="4120">
      <formula>O70&gt;=1</formula>
    </cfRule>
  </conditionalFormatting>
  <conditionalFormatting sqref="O29:Q29 S29">
    <cfRule type="expression" dxfId="2827" priority="4161" stopIfTrue="1">
      <formula>O29=""</formula>
    </cfRule>
    <cfRule type="expression" dxfId="2826" priority="4162" stopIfTrue="1">
      <formula>O29&lt;=0</formula>
    </cfRule>
    <cfRule type="expression" dxfId="2825" priority="4163" stopIfTrue="1">
      <formula>O29&lt;1</formula>
    </cfRule>
    <cfRule type="expression" dxfId="2824" priority="4164">
      <formula>O29&gt;=1</formula>
    </cfRule>
  </conditionalFormatting>
  <conditionalFormatting sqref="O29:Q29 S29">
    <cfRule type="expression" dxfId="2823" priority="4157" stopIfTrue="1">
      <formula>O29=""</formula>
    </cfRule>
    <cfRule type="expression" dxfId="2822" priority="4158" stopIfTrue="1">
      <formula>O29&lt;=0</formula>
    </cfRule>
    <cfRule type="expression" dxfId="2821" priority="4159" stopIfTrue="1">
      <formula>O29&lt;1</formula>
    </cfRule>
    <cfRule type="expression" dxfId="2820" priority="4160">
      <formula>O29&gt;=1</formula>
    </cfRule>
  </conditionalFormatting>
  <conditionalFormatting sqref="R29">
    <cfRule type="expression" dxfId="2819" priority="4151" stopIfTrue="1">
      <formula>S29=""</formula>
    </cfRule>
    <cfRule type="expression" dxfId="2818" priority="4152" stopIfTrue="1">
      <formula>AND(S29&lt;&gt;"",R29&lt;1)</formula>
    </cfRule>
    <cfRule type="expression" dxfId="2817" priority="4153">
      <formula>AND(S29&lt;&gt;"",R29&gt;=1)</formula>
    </cfRule>
  </conditionalFormatting>
  <conditionalFormatting sqref="T29">
    <cfRule type="expression" dxfId="2816" priority="4148" stopIfTrue="1">
      <formula>U29=""</formula>
    </cfRule>
    <cfRule type="expression" dxfId="2815" priority="4149" stopIfTrue="1">
      <formula>AND(U29&lt;&gt;"",T29&lt;1)</formula>
    </cfRule>
    <cfRule type="expression" dxfId="2814" priority="4150">
      <formula>AND(U29&lt;&gt;"",T29&gt;=1)</formula>
    </cfRule>
  </conditionalFormatting>
  <conditionalFormatting sqref="O56:Q56 S56 U56:W56">
    <cfRule type="expression" dxfId="2813" priority="4138" stopIfTrue="1">
      <formula>O56=""</formula>
    </cfRule>
    <cfRule type="expression" dxfId="2812" priority="4139" stopIfTrue="1">
      <formula>O56&lt;=0</formula>
    </cfRule>
    <cfRule type="expression" dxfId="2811" priority="4140" stopIfTrue="1">
      <formula>O56&lt;1</formula>
    </cfRule>
    <cfRule type="expression" dxfId="2810" priority="4141">
      <formula>O56&gt;=1</formula>
    </cfRule>
  </conditionalFormatting>
  <conditionalFormatting sqref="O56:Q56 S56 U56:W56">
    <cfRule type="expression" dxfId="2809" priority="4134" stopIfTrue="1">
      <formula>O56=""</formula>
    </cfRule>
    <cfRule type="expression" dxfId="2808" priority="4135" stopIfTrue="1">
      <formula>O56&lt;=0</formula>
    </cfRule>
    <cfRule type="expression" dxfId="2807" priority="4136" stopIfTrue="1">
      <formula>O56&lt;1</formula>
    </cfRule>
    <cfRule type="expression" dxfId="2806" priority="4137">
      <formula>O56&gt;=1</formula>
    </cfRule>
  </conditionalFormatting>
  <conditionalFormatting sqref="T56">
    <cfRule type="expression" dxfId="2805" priority="4125" stopIfTrue="1">
      <formula>U56=""</formula>
    </cfRule>
    <cfRule type="expression" dxfId="2804" priority="4126" stopIfTrue="1">
      <formula>AND(U56&lt;&gt;"",T56&lt;1)</formula>
    </cfRule>
    <cfRule type="expression" dxfId="2803" priority="4127">
      <formula>AND(U56&lt;&gt;"",T56&gt;=1)</formula>
    </cfRule>
  </conditionalFormatting>
  <conditionalFormatting sqref="O70:Q70 S70 U70:W70">
    <cfRule type="expression" dxfId="2802" priority="4121" stopIfTrue="1">
      <formula>O70=""</formula>
    </cfRule>
    <cfRule type="expression" dxfId="2801" priority="4122" stopIfTrue="1">
      <formula>O70&lt;=0</formula>
    </cfRule>
    <cfRule type="expression" dxfId="2800" priority="4123" stopIfTrue="1">
      <formula>O70&lt;1</formula>
    </cfRule>
    <cfRule type="expression" dxfId="2799" priority="4124">
      <formula>O70&gt;=1</formula>
    </cfRule>
  </conditionalFormatting>
  <conditionalFormatting sqref="Y30">
    <cfRule type="expression" dxfId="2798" priority="2132" stopIfTrue="1">
      <formula>Y30=""</formula>
    </cfRule>
    <cfRule type="expression" dxfId="2797" priority="2133" stopIfTrue="1">
      <formula>Y30&lt;=0</formula>
    </cfRule>
    <cfRule type="expression" dxfId="2796" priority="2134" stopIfTrue="1">
      <formula>Y30&lt;1</formula>
    </cfRule>
    <cfRule type="expression" dxfId="2795" priority="2135">
      <formula>Y30&gt;=1</formula>
    </cfRule>
  </conditionalFormatting>
  <conditionalFormatting sqref="R70">
    <cfRule type="expression" dxfId="2794" priority="4111" stopIfTrue="1">
      <formula>S70=""</formula>
    </cfRule>
    <cfRule type="expression" dxfId="2793" priority="4112" stopIfTrue="1">
      <formula>AND(S70&lt;&gt;"",R70&lt;1)</formula>
    </cfRule>
    <cfRule type="expression" dxfId="2792" priority="4113">
      <formula>AND(S70&lt;&gt;"",R70&gt;=1)</formula>
    </cfRule>
  </conditionalFormatting>
  <conditionalFormatting sqref="T70">
    <cfRule type="expression" dxfId="2791" priority="4108" stopIfTrue="1">
      <formula>U70=""</formula>
    </cfRule>
    <cfRule type="expression" dxfId="2790" priority="4109" stopIfTrue="1">
      <formula>AND(U70&lt;&gt;"",T70&lt;1)</formula>
    </cfRule>
    <cfRule type="expression" dxfId="2789" priority="4110">
      <formula>AND(U70&lt;&gt;"",T70&gt;=1)</formula>
    </cfRule>
  </conditionalFormatting>
  <conditionalFormatting sqref="O27:Q27 S27 U27:W27">
    <cfRule type="expression" dxfId="2788" priority="4086" stopIfTrue="1">
      <formula>O27=""</formula>
    </cfRule>
    <cfRule type="expression" dxfId="2787" priority="4087" stopIfTrue="1">
      <formula>O27&lt;=0</formula>
    </cfRule>
    <cfRule type="expression" dxfId="2786" priority="4088" stopIfTrue="1">
      <formula>O27&lt;1</formula>
    </cfRule>
    <cfRule type="expression" dxfId="2785" priority="4089">
      <formula>O27&gt;=1</formula>
    </cfRule>
  </conditionalFormatting>
  <conditionalFormatting sqref="O27:Q27 S27 U27:W27">
    <cfRule type="expression" dxfId="2784" priority="4082" stopIfTrue="1">
      <formula>O27=""</formula>
    </cfRule>
    <cfRule type="expression" dxfId="2783" priority="4083" stopIfTrue="1">
      <formula>O27&lt;=0</formula>
    </cfRule>
    <cfRule type="expression" dxfId="2782" priority="4084" stopIfTrue="1">
      <formula>O27&lt;1</formula>
    </cfRule>
    <cfRule type="expression" dxfId="2781" priority="4085">
      <formula>O27&gt;=1</formula>
    </cfRule>
  </conditionalFormatting>
  <conditionalFormatting sqref="T27">
    <cfRule type="expression" dxfId="2780" priority="4076" stopIfTrue="1">
      <formula>U27=""</formula>
    </cfRule>
    <cfRule type="expression" dxfId="2779" priority="4077" stopIfTrue="1">
      <formula>AND(U27&lt;&gt;"",T27&lt;1)</formula>
    </cfRule>
    <cfRule type="expression" dxfId="2778" priority="4078">
      <formula>AND(U27&lt;&gt;"",T27&gt;=1)</formula>
    </cfRule>
  </conditionalFormatting>
  <conditionalFormatting sqref="R27">
    <cfRule type="expression" dxfId="2777" priority="4073" stopIfTrue="1">
      <formula>S27=""</formula>
    </cfRule>
    <cfRule type="expression" dxfId="2776" priority="4074" stopIfTrue="1">
      <formula>AND(S27&lt;&gt;"",R27&lt;1)</formula>
    </cfRule>
    <cfRule type="expression" dxfId="2775" priority="4075">
      <formula>AND(S27&lt;&gt;"",R27&gt;=1)</formula>
    </cfRule>
  </conditionalFormatting>
  <conditionalFormatting sqref="L27">
    <cfRule type="expression" dxfId="2774" priority="4063" stopIfTrue="1">
      <formula>L27=""</formula>
    </cfRule>
    <cfRule type="expression" dxfId="2773" priority="4064" stopIfTrue="1">
      <formula>L27&lt;=0</formula>
    </cfRule>
    <cfRule type="expression" dxfId="2772" priority="4065" stopIfTrue="1">
      <formula>L27&lt;1</formula>
    </cfRule>
    <cfRule type="expression" dxfId="2771" priority="4066">
      <formula>L27&gt;=1</formula>
    </cfRule>
  </conditionalFormatting>
  <conditionalFormatting sqref="L27">
    <cfRule type="expression" dxfId="2770" priority="4059" stopIfTrue="1">
      <formula>L27=""</formula>
    </cfRule>
    <cfRule type="expression" dxfId="2769" priority="4060" stopIfTrue="1">
      <formula>L27&lt;=0</formula>
    </cfRule>
    <cfRule type="expression" dxfId="2768" priority="4061" stopIfTrue="1">
      <formula>L27&lt;1</formula>
    </cfRule>
    <cfRule type="expression" dxfId="2767" priority="4062">
      <formula>L27&gt;=1</formula>
    </cfRule>
  </conditionalFormatting>
  <conditionalFormatting sqref="O31:Q31 S31">
    <cfRule type="expression" dxfId="2766" priority="4055" stopIfTrue="1">
      <formula>O31=""</formula>
    </cfRule>
    <cfRule type="expression" dxfId="2765" priority="4056" stopIfTrue="1">
      <formula>O31&lt;=0</formula>
    </cfRule>
    <cfRule type="expression" dxfId="2764" priority="4057" stopIfTrue="1">
      <formula>O31&lt;1</formula>
    </cfRule>
    <cfRule type="expression" dxfId="2763" priority="4058">
      <formula>O31&gt;=1</formula>
    </cfRule>
  </conditionalFormatting>
  <conditionalFormatting sqref="O31:Q31 S31">
    <cfRule type="expression" dxfId="2762" priority="4051" stopIfTrue="1">
      <formula>O31=""</formula>
    </cfRule>
    <cfRule type="expression" dxfId="2761" priority="4052" stopIfTrue="1">
      <formula>O31&lt;=0</formula>
    </cfRule>
    <cfRule type="expression" dxfId="2760" priority="4053" stopIfTrue="1">
      <formula>O31&lt;1</formula>
    </cfRule>
    <cfRule type="expression" dxfId="2759" priority="4054">
      <formula>O31&gt;=1</formula>
    </cfRule>
  </conditionalFormatting>
  <conditionalFormatting sqref="T31">
    <cfRule type="expression" dxfId="2758" priority="4045" stopIfTrue="1">
      <formula>U31=""</formula>
    </cfRule>
    <cfRule type="expression" dxfId="2757" priority="4046" stopIfTrue="1">
      <formula>AND(U31&lt;&gt;"",T31&lt;1)</formula>
    </cfRule>
    <cfRule type="expression" dxfId="2756" priority="4047">
      <formula>AND(U31&lt;&gt;"",T31&gt;=1)</formula>
    </cfRule>
  </conditionalFormatting>
  <conditionalFormatting sqref="S33">
    <cfRule type="expression" dxfId="2755" priority="3897" stopIfTrue="1">
      <formula>S33=""</formula>
    </cfRule>
    <cfRule type="expression" dxfId="2754" priority="3898" stopIfTrue="1">
      <formula>S33&lt;=0</formula>
    </cfRule>
    <cfRule type="expression" dxfId="2753" priority="3899" stopIfTrue="1">
      <formula>S33&lt;1</formula>
    </cfRule>
    <cfRule type="expression" dxfId="2752" priority="3900">
      <formula>S33&gt;=1</formula>
    </cfRule>
  </conditionalFormatting>
  <conditionalFormatting sqref="S37">
    <cfRule type="expression" dxfId="2751" priority="4033" stopIfTrue="1">
      <formula>S37=""</formula>
    </cfRule>
    <cfRule type="expression" dxfId="2750" priority="4034" stopIfTrue="1">
      <formula>S37&lt;=0</formula>
    </cfRule>
    <cfRule type="expression" dxfId="2749" priority="4035" stopIfTrue="1">
      <formula>S37&lt;1</formula>
    </cfRule>
    <cfRule type="expression" dxfId="2748" priority="4036">
      <formula>S37&gt;=1</formula>
    </cfRule>
  </conditionalFormatting>
  <conditionalFormatting sqref="S37">
    <cfRule type="expression" dxfId="2747" priority="4029" stopIfTrue="1">
      <formula>S37=""</formula>
    </cfRule>
    <cfRule type="expression" dxfId="2746" priority="4030" stopIfTrue="1">
      <formula>S37&lt;=0</formula>
    </cfRule>
    <cfRule type="expression" dxfId="2745" priority="4031" stopIfTrue="1">
      <formula>S37&lt;1</formula>
    </cfRule>
    <cfRule type="expression" dxfId="2744" priority="4032">
      <formula>S37&gt;=1</formula>
    </cfRule>
  </conditionalFormatting>
  <conditionalFormatting sqref="T37">
    <cfRule type="expression" dxfId="2743" priority="4020" stopIfTrue="1">
      <formula>U37=""</formula>
    </cfRule>
    <cfRule type="expression" dxfId="2742" priority="4021" stopIfTrue="1">
      <formula>AND(U37&lt;&gt;"",T37&lt;1)</formula>
    </cfRule>
    <cfRule type="expression" dxfId="2741" priority="4022">
      <formula>AND(U37&lt;&gt;"",T37&gt;=1)</formula>
    </cfRule>
  </conditionalFormatting>
  <conditionalFormatting sqref="O38:Q38 S38">
    <cfRule type="expression" dxfId="2740" priority="4016" stopIfTrue="1">
      <formula>O38=""</formula>
    </cfRule>
    <cfRule type="expression" dxfId="2739" priority="4017" stopIfTrue="1">
      <formula>O38&lt;=0</formula>
    </cfRule>
    <cfRule type="expression" dxfId="2738" priority="4018" stopIfTrue="1">
      <formula>O38&lt;1</formula>
    </cfRule>
    <cfRule type="expression" dxfId="2737" priority="4019">
      <formula>O38&gt;=1</formula>
    </cfRule>
  </conditionalFormatting>
  <conditionalFormatting sqref="O38:Q38 S38">
    <cfRule type="expression" dxfId="2736" priority="4012" stopIfTrue="1">
      <formula>O38=""</formula>
    </cfRule>
    <cfRule type="expression" dxfId="2735" priority="4013" stopIfTrue="1">
      <formula>O38&lt;=0</formula>
    </cfRule>
    <cfRule type="expression" dxfId="2734" priority="4014" stopIfTrue="1">
      <formula>O38&lt;1</formula>
    </cfRule>
    <cfRule type="expression" dxfId="2733" priority="4015">
      <formula>O38&gt;=1</formula>
    </cfRule>
  </conditionalFormatting>
  <conditionalFormatting sqref="T38">
    <cfRule type="expression" dxfId="2732" priority="4006" stopIfTrue="1">
      <formula>U38=""</formula>
    </cfRule>
    <cfRule type="expression" dxfId="2731" priority="4007" stopIfTrue="1">
      <formula>AND(U38&lt;&gt;"",T38&lt;1)</formula>
    </cfRule>
    <cfRule type="expression" dxfId="2730" priority="4008">
      <formula>AND(U38&lt;&gt;"",T38&gt;=1)</formula>
    </cfRule>
  </conditionalFormatting>
  <conditionalFormatting sqref="O40:Q40 S40 U40:W40">
    <cfRule type="expression" dxfId="2729" priority="3994" stopIfTrue="1">
      <formula>O40=""</formula>
    </cfRule>
    <cfRule type="expression" dxfId="2728" priority="3995" stopIfTrue="1">
      <formula>O40&lt;=0</formula>
    </cfRule>
    <cfRule type="expression" dxfId="2727" priority="3996" stopIfTrue="1">
      <formula>O40&lt;1</formula>
    </cfRule>
    <cfRule type="expression" dxfId="2726" priority="3997">
      <formula>O40&gt;=1</formula>
    </cfRule>
  </conditionalFormatting>
  <conditionalFormatting sqref="O40:Q40 S40 U40:W40">
    <cfRule type="expression" dxfId="2725" priority="3990" stopIfTrue="1">
      <formula>O40=""</formula>
    </cfRule>
    <cfRule type="expression" dxfId="2724" priority="3991" stopIfTrue="1">
      <formula>O40&lt;=0</formula>
    </cfRule>
    <cfRule type="expression" dxfId="2723" priority="3992" stopIfTrue="1">
      <formula>O40&lt;1</formula>
    </cfRule>
    <cfRule type="expression" dxfId="2722" priority="3993">
      <formula>O40&gt;=1</formula>
    </cfRule>
  </conditionalFormatting>
  <conditionalFormatting sqref="T40">
    <cfRule type="expression" dxfId="2721" priority="3981" stopIfTrue="1">
      <formula>U40=""</formula>
    </cfRule>
    <cfRule type="expression" dxfId="2720" priority="3982" stopIfTrue="1">
      <formula>AND(U40&lt;&gt;"",T40&lt;1)</formula>
    </cfRule>
    <cfRule type="expression" dxfId="2719" priority="3983">
      <formula>AND(U40&lt;&gt;"",T40&gt;=1)</formula>
    </cfRule>
  </conditionalFormatting>
  <conditionalFormatting sqref="S33">
    <cfRule type="expression" dxfId="2718" priority="3901" stopIfTrue="1">
      <formula>S33=""</formula>
    </cfRule>
    <cfRule type="expression" dxfId="2717" priority="3902" stopIfTrue="1">
      <formula>S33&lt;=0</formula>
    </cfRule>
    <cfRule type="expression" dxfId="2716" priority="3903" stopIfTrue="1">
      <formula>S33&lt;1</formula>
    </cfRule>
    <cfRule type="expression" dxfId="2715" priority="3904">
      <formula>S33&gt;=1</formula>
    </cfRule>
  </conditionalFormatting>
  <conditionalFormatting sqref="U35:W35">
    <cfRule type="expression" dxfId="2714" priority="3831" stopIfTrue="1">
      <formula>U35=""</formula>
    </cfRule>
    <cfRule type="expression" dxfId="2713" priority="3832" stopIfTrue="1">
      <formula>U35&lt;=0</formula>
    </cfRule>
    <cfRule type="expression" dxfId="2712" priority="3833" stopIfTrue="1">
      <formula>U35&lt;1</formula>
    </cfRule>
    <cfRule type="expression" dxfId="2711" priority="3834">
      <formula>U35&gt;=1</formula>
    </cfRule>
  </conditionalFormatting>
  <conditionalFormatting sqref="U29:W29">
    <cfRule type="expression" dxfId="2710" priority="3959" stopIfTrue="1">
      <formula>U29=""</formula>
    </cfRule>
    <cfRule type="expression" dxfId="2709" priority="3960" stopIfTrue="1">
      <formula>U29&lt;=0</formula>
    </cfRule>
    <cfRule type="expression" dxfId="2708" priority="3961" stopIfTrue="1">
      <formula>U29&lt;1</formula>
    </cfRule>
    <cfRule type="expression" dxfId="2707" priority="3962">
      <formula>U29&gt;=1</formula>
    </cfRule>
  </conditionalFormatting>
  <conditionalFormatting sqref="U29:W29">
    <cfRule type="expression" dxfId="2706" priority="3955" stopIfTrue="1">
      <formula>U29=""</formula>
    </cfRule>
    <cfRule type="expression" dxfId="2705" priority="3956" stopIfTrue="1">
      <formula>U29&lt;=0</formula>
    </cfRule>
    <cfRule type="expression" dxfId="2704" priority="3957" stopIfTrue="1">
      <formula>U29&lt;1</formula>
    </cfRule>
    <cfRule type="expression" dxfId="2703" priority="3958">
      <formula>U29&gt;=1</formula>
    </cfRule>
  </conditionalFormatting>
  <conditionalFormatting sqref="U31:W31">
    <cfRule type="expression" dxfId="2702" priority="3951" stopIfTrue="1">
      <formula>U31=""</formula>
    </cfRule>
    <cfRule type="expression" dxfId="2701" priority="3952" stopIfTrue="1">
      <formula>U31&lt;=0</formula>
    </cfRule>
    <cfRule type="expression" dxfId="2700" priority="3953" stopIfTrue="1">
      <formula>U31&lt;1</formula>
    </cfRule>
    <cfRule type="expression" dxfId="2699" priority="3954">
      <formula>U31&gt;=1</formula>
    </cfRule>
  </conditionalFormatting>
  <conditionalFormatting sqref="U31:W31">
    <cfRule type="expression" dxfId="2698" priority="3947" stopIfTrue="1">
      <formula>U31=""</formula>
    </cfRule>
    <cfRule type="expression" dxfId="2697" priority="3948" stopIfTrue="1">
      <formula>U31&lt;=0</formula>
    </cfRule>
    <cfRule type="expression" dxfId="2696" priority="3949" stopIfTrue="1">
      <formula>U31&lt;1</formula>
    </cfRule>
    <cfRule type="expression" dxfId="2695" priority="3950">
      <formula>U31&gt;=1</formula>
    </cfRule>
  </conditionalFormatting>
  <conditionalFormatting sqref="U37:W37">
    <cfRule type="expression" dxfId="2694" priority="3943" stopIfTrue="1">
      <formula>U37=""</formula>
    </cfRule>
    <cfRule type="expression" dxfId="2693" priority="3944" stopIfTrue="1">
      <formula>U37&lt;=0</formula>
    </cfRule>
    <cfRule type="expression" dxfId="2692" priority="3945" stopIfTrue="1">
      <formula>U37&lt;1</formula>
    </cfRule>
    <cfRule type="expression" dxfId="2691" priority="3946">
      <formula>U37&gt;=1</formula>
    </cfRule>
  </conditionalFormatting>
  <conditionalFormatting sqref="U37:W37">
    <cfRule type="expression" dxfId="2690" priority="3939" stopIfTrue="1">
      <formula>U37=""</formula>
    </cfRule>
    <cfRule type="expression" dxfId="2689" priority="3940" stopIfTrue="1">
      <formula>U37&lt;=0</formula>
    </cfRule>
    <cfRule type="expression" dxfId="2688" priority="3941" stopIfTrue="1">
      <formula>U37&lt;1</formula>
    </cfRule>
    <cfRule type="expression" dxfId="2687" priority="3942">
      <formula>U37&gt;=1</formula>
    </cfRule>
  </conditionalFormatting>
  <conditionalFormatting sqref="U38:W38">
    <cfRule type="expression" dxfId="2686" priority="3935" stopIfTrue="1">
      <formula>U38=""</formula>
    </cfRule>
    <cfRule type="expression" dxfId="2685" priority="3936" stopIfTrue="1">
      <formula>U38&lt;=0</formula>
    </cfRule>
    <cfRule type="expression" dxfId="2684" priority="3937" stopIfTrue="1">
      <formula>U38&lt;1</formula>
    </cfRule>
    <cfRule type="expression" dxfId="2683" priority="3938">
      <formula>U38&gt;=1</formula>
    </cfRule>
  </conditionalFormatting>
  <conditionalFormatting sqref="U38:W38">
    <cfRule type="expression" dxfId="2682" priority="3931" stopIfTrue="1">
      <formula>U38=""</formula>
    </cfRule>
    <cfRule type="expression" dxfId="2681" priority="3932" stopIfTrue="1">
      <formula>U38&lt;=0</formula>
    </cfRule>
    <cfRule type="expression" dxfId="2680" priority="3933" stopIfTrue="1">
      <formula>U38&lt;1</formula>
    </cfRule>
    <cfRule type="expression" dxfId="2679" priority="3934">
      <formula>U38&gt;=1</formula>
    </cfRule>
  </conditionalFormatting>
  <conditionalFormatting sqref="S32">
    <cfRule type="expression" dxfId="2678" priority="3927" stopIfTrue="1">
      <formula>S32=""</formula>
    </cfRule>
    <cfRule type="expression" dxfId="2677" priority="3928" stopIfTrue="1">
      <formula>S32&lt;=0</formula>
    </cfRule>
    <cfRule type="expression" dxfId="2676" priority="3929" stopIfTrue="1">
      <formula>S32&lt;1</formula>
    </cfRule>
    <cfRule type="expression" dxfId="2675" priority="3930">
      <formula>S32&gt;=1</formula>
    </cfRule>
  </conditionalFormatting>
  <conditionalFormatting sqref="S32">
    <cfRule type="expression" dxfId="2674" priority="3923" stopIfTrue="1">
      <formula>S32=""</formula>
    </cfRule>
    <cfRule type="expression" dxfId="2673" priority="3924" stopIfTrue="1">
      <formula>S32&lt;=0</formula>
    </cfRule>
    <cfRule type="expression" dxfId="2672" priority="3925" stopIfTrue="1">
      <formula>S32&lt;1</formula>
    </cfRule>
    <cfRule type="expression" dxfId="2671" priority="3926">
      <formula>S32&gt;=1</formula>
    </cfRule>
  </conditionalFormatting>
  <conditionalFormatting sqref="T32">
    <cfRule type="expression" dxfId="2670" priority="3917" stopIfTrue="1">
      <formula>U32=""</formula>
    </cfRule>
    <cfRule type="expression" dxfId="2669" priority="3918" stopIfTrue="1">
      <formula>AND(U32&lt;&gt;"",T32&lt;1)</formula>
    </cfRule>
    <cfRule type="expression" dxfId="2668" priority="3919">
      <formula>AND(U32&lt;&gt;"",T32&gt;=1)</formula>
    </cfRule>
  </conditionalFormatting>
  <conditionalFormatting sqref="S35">
    <cfRule type="expression" dxfId="2667" priority="3845" stopIfTrue="1">
      <formula>S35=""</formula>
    </cfRule>
    <cfRule type="expression" dxfId="2666" priority="3846" stopIfTrue="1">
      <formula>S35&lt;=0</formula>
    </cfRule>
    <cfRule type="expression" dxfId="2665" priority="3847" stopIfTrue="1">
      <formula>S35&lt;1</formula>
    </cfRule>
    <cfRule type="expression" dxfId="2664" priority="3848">
      <formula>S35&gt;=1</formula>
    </cfRule>
  </conditionalFormatting>
  <conditionalFormatting sqref="U32:W32">
    <cfRule type="expression" dxfId="2663" priority="3909" stopIfTrue="1">
      <formula>U32=""</formula>
    </cfRule>
    <cfRule type="expression" dxfId="2662" priority="3910" stopIfTrue="1">
      <formula>U32&lt;=0</formula>
    </cfRule>
    <cfRule type="expression" dxfId="2661" priority="3911" stopIfTrue="1">
      <formula>U32&lt;1</formula>
    </cfRule>
    <cfRule type="expression" dxfId="2660" priority="3912">
      <formula>U32&gt;=1</formula>
    </cfRule>
  </conditionalFormatting>
  <conditionalFormatting sqref="U32:W32">
    <cfRule type="expression" dxfId="2659" priority="3905" stopIfTrue="1">
      <formula>U32=""</formula>
    </cfRule>
    <cfRule type="expression" dxfId="2658" priority="3906" stopIfTrue="1">
      <formula>U32&lt;=0</formula>
    </cfRule>
    <cfRule type="expression" dxfId="2657" priority="3907" stopIfTrue="1">
      <formula>U32&lt;1</formula>
    </cfRule>
    <cfRule type="expression" dxfId="2656" priority="3908">
      <formula>U32&gt;=1</formula>
    </cfRule>
  </conditionalFormatting>
  <conditionalFormatting sqref="T33">
    <cfRule type="expression" dxfId="2655" priority="3891" stopIfTrue="1">
      <formula>U33=""</formula>
    </cfRule>
    <cfRule type="expression" dxfId="2654" priority="3892" stopIfTrue="1">
      <formula>AND(U33&lt;&gt;"",T33&lt;1)</formula>
    </cfRule>
    <cfRule type="expression" dxfId="2653" priority="3893">
      <formula>AND(U33&lt;&gt;"",T33&gt;=1)</formula>
    </cfRule>
  </conditionalFormatting>
  <conditionalFormatting sqref="S36">
    <cfRule type="expression" dxfId="2652" priority="3819" stopIfTrue="1">
      <formula>S36=""</formula>
    </cfRule>
    <cfRule type="expression" dxfId="2651" priority="3820" stopIfTrue="1">
      <formula>S36&lt;=0</formula>
    </cfRule>
    <cfRule type="expression" dxfId="2650" priority="3821" stopIfTrue="1">
      <formula>S36&lt;1</formula>
    </cfRule>
    <cfRule type="expression" dxfId="2649" priority="3822">
      <formula>S36&gt;=1</formula>
    </cfRule>
  </conditionalFormatting>
  <conditionalFormatting sqref="U33:W33">
    <cfRule type="expression" dxfId="2648" priority="3883" stopIfTrue="1">
      <formula>U33=""</formula>
    </cfRule>
    <cfRule type="expression" dxfId="2647" priority="3884" stopIfTrue="1">
      <formula>U33&lt;=0</formula>
    </cfRule>
    <cfRule type="expression" dxfId="2646" priority="3885" stopIfTrue="1">
      <formula>U33&lt;1</formula>
    </cfRule>
    <cfRule type="expression" dxfId="2645" priority="3886">
      <formula>U33&gt;=1</formula>
    </cfRule>
  </conditionalFormatting>
  <conditionalFormatting sqref="U33:W33">
    <cfRule type="expression" dxfId="2644" priority="3879" stopIfTrue="1">
      <formula>U33=""</formula>
    </cfRule>
    <cfRule type="expression" dxfId="2643" priority="3880" stopIfTrue="1">
      <formula>U33&lt;=0</formula>
    </cfRule>
    <cfRule type="expression" dxfId="2642" priority="3881" stopIfTrue="1">
      <formula>U33&lt;1</formula>
    </cfRule>
    <cfRule type="expression" dxfId="2641" priority="3882">
      <formula>U33&gt;=1</formula>
    </cfRule>
  </conditionalFormatting>
  <conditionalFormatting sqref="S34">
    <cfRule type="expression" dxfId="2640" priority="3875" stopIfTrue="1">
      <formula>S34=""</formula>
    </cfRule>
    <cfRule type="expression" dxfId="2639" priority="3876" stopIfTrue="1">
      <formula>S34&lt;=0</formula>
    </cfRule>
    <cfRule type="expression" dxfId="2638" priority="3877" stopIfTrue="1">
      <formula>S34&lt;1</formula>
    </cfRule>
    <cfRule type="expression" dxfId="2637" priority="3878">
      <formula>S34&gt;=1</formula>
    </cfRule>
  </conditionalFormatting>
  <conditionalFormatting sqref="S34">
    <cfRule type="expression" dxfId="2636" priority="3871" stopIfTrue="1">
      <formula>S34=""</formula>
    </cfRule>
    <cfRule type="expression" dxfId="2635" priority="3872" stopIfTrue="1">
      <formula>S34&lt;=0</formula>
    </cfRule>
    <cfRule type="expression" dxfId="2634" priority="3873" stopIfTrue="1">
      <formula>S34&lt;1</formula>
    </cfRule>
    <cfRule type="expression" dxfId="2633" priority="3874">
      <formula>S34&gt;=1</formula>
    </cfRule>
  </conditionalFormatting>
  <conditionalFormatting sqref="T34">
    <cfRule type="expression" dxfId="2632" priority="3865" stopIfTrue="1">
      <formula>U34=""</formula>
    </cfRule>
    <cfRule type="expression" dxfId="2631" priority="3866" stopIfTrue="1">
      <formula>AND(U34&lt;&gt;"",T34&lt;1)</formula>
    </cfRule>
    <cfRule type="expression" dxfId="2630" priority="3867">
      <formula>AND(U34&lt;&gt;"",T34&gt;=1)</formula>
    </cfRule>
  </conditionalFormatting>
  <conditionalFormatting sqref="U34:W34">
    <cfRule type="expression" dxfId="2629" priority="3857" stopIfTrue="1">
      <formula>U34=""</formula>
    </cfRule>
    <cfRule type="expression" dxfId="2628" priority="3858" stopIfTrue="1">
      <formula>U34&lt;=0</formula>
    </cfRule>
    <cfRule type="expression" dxfId="2627" priority="3859" stopIfTrue="1">
      <formula>U34&lt;1</formula>
    </cfRule>
    <cfRule type="expression" dxfId="2626" priority="3860">
      <formula>U34&gt;=1</formula>
    </cfRule>
  </conditionalFormatting>
  <conditionalFormatting sqref="U34:W34">
    <cfRule type="expression" dxfId="2625" priority="3853" stopIfTrue="1">
      <formula>U34=""</formula>
    </cfRule>
    <cfRule type="expression" dxfId="2624" priority="3854" stopIfTrue="1">
      <formula>U34&lt;=0</formula>
    </cfRule>
    <cfRule type="expression" dxfId="2623" priority="3855" stopIfTrue="1">
      <formula>U34&lt;1</formula>
    </cfRule>
    <cfRule type="expression" dxfId="2622" priority="3856">
      <formula>U34&gt;=1</formula>
    </cfRule>
  </conditionalFormatting>
  <conditionalFormatting sqref="S35">
    <cfRule type="expression" dxfId="2621" priority="3849" stopIfTrue="1">
      <formula>S35=""</formula>
    </cfRule>
    <cfRule type="expression" dxfId="2620" priority="3850" stopIfTrue="1">
      <formula>S35&lt;=0</formula>
    </cfRule>
    <cfRule type="expression" dxfId="2619" priority="3851" stopIfTrue="1">
      <formula>S35&lt;1</formula>
    </cfRule>
    <cfRule type="expression" dxfId="2618" priority="3852">
      <formula>S35&gt;=1</formula>
    </cfRule>
  </conditionalFormatting>
  <conditionalFormatting sqref="T35">
    <cfRule type="expression" dxfId="2617" priority="3839" stopIfTrue="1">
      <formula>U35=""</formula>
    </cfRule>
    <cfRule type="expression" dxfId="2616" priority="3840" stopIfTrue="1">
      <formula>AND(U35&lt;&gt;"",T35&lt;1)</formula>
    </cfRule>
    <cfRule type="expression" dxfId="2615" priority="3841">
      <formula>AND(U35&lt;&gt;"",T35&gt;=1)</formula>
    </cfRule>
  </conditionalFormatting>
  <conditionalFormatting sqref="U35:W35">
    <cfRule type="expression" dxfId="2614" priority="3827" stopIfTrue="1">
      <formula>U35=""</formula>
    </cfRule>
    <cfRule type="expression" dxfId="2613" priority="3828" stopIfTrue="1">
      <formula>U35&lt;=0</formula>
    </cfRule>
    <cfRule type="expression" dxfId="2612" priority="3829" stopIfTrue="1">
      <formula>U35&lt;1</formula>
    </cfRule>
    <cfRule type="expression" dxfId="2611" priority="3830">
      <formula>U35&gt;=1</formula>
    </cfRule>
  </conditionalFormatting>
  <conditionalFormatting sqref="S36">
    <cfRule type="expression" dxfId="2610" priority="3823" stopIfTrue="1">
      <formula>S36=""</formula>
    </cfRule>
    <cfRule type="expression" dxfId="2609" priority="3824" stopIfTrue="1">
      <formula>S36&lt;=0</formula>
    </cfRule>
    <cfRule type="expression" dxfId="2608" priority="3825" stopIfTrue="1">
      <formula>S36&lt;1</formula>
    </cfRule>
    <cfRule type="expression" dxfId="2607" priority="3826">
      <formula>S36&gt;=1</formula>
    </cfRule>
  </conditionalFormatting>
  <conditionalFormatting sqref="T36">
    <cfRule type="expression" dxfId="2606" priority="3813" stopIfTrue="1">
      <formula>U36=""</formula>
    </cfRule>
    <cfRule type="expression" dxfId="2605" priority="3814" stopIfTrue="1">
      <formula>AND(U36&lt;&gt;"",T36&lt;1)</formula>
    </cfRule>
    <cfRule type="expression" dxfId="2604" priority="3815">
      <formula>AND(U36&lt;&gt;"",T36&gt;=1)</formula>
    </cfRule>
  </conditionalFormatting>
  <conditionalFormatting sqref="U36:W36">
    <cfRule type="expression" dxfId="2603" priority="3805" stopIfTrue="1">
      <formula>U36=""</formula>
    </cfRule>
    <cfRule type="expression" dxfId="2602" priority="3806" stopIfTrue="1">
      <formula>U36&lt;=0</formula>
    </cfRule>
    <cfRule type="expression" dxfId="2601" priority="3807" stopIfTrue="1">
      <formula>U36&lt;1</formula>
    </cfRule>
    <cfRule type="expression" dxfId="2600" priority="3808">
      <formula>U36&gt;=1</formula>
    </cfRule>
  </conditionalFormatting>
  <conditionalFormatting sqref="U36:W36">
    <cfRule type="expression" dxfId="2599" priority="3801" stopIfTrue="1">
      <formula>U36=""</formula>
    </cfRule>
    <cfRule type="expression" dxfId="2598" priority="3802" stopIfTrue="1">
      <formula>U36&lt;=0</formula>
    </cfRule>
    <cfRule type="expression" dxfId="2597" priority="3803" stopIfTrue="1">
      <formula>U36&lt;1</formula>
    </cfRule>
    <cfRule type="expression" dxfId="2596" priority="3804">
      <formula>U36&gt;=1</formula>
    </cfRule>
  </conditionalFormatting>
  <conditionalFormatting sqref="O53:Q53 S53 U53:W53">
    <cfRule type="expression" dxfId="2595" priority="3721" stopIfTrue="1">
      <formula>O53=""</formula>
    </cfRule>
    <cfRule type="expression" dxfId="2594" priority="3722" stopIfTrue="1">
      <formula>O53&lt;=0</formula>
    </cfRule>
    <cfRule type="expression" dxfId="2593" priority="3723" stopIfTrue="1">
      <formula>O53&lt;1</formula>
    </cfRule>
    <cfRule type="expression" dxfId="2592" priority="3724">
      <formula>O53&gt;=1</formula>
    </cfRule>
  </conditionalFormatting>
  <conditionalFormatting sqref="O30:Q30 S30">
    <cfRule type="expression" dxfId="2591" priority="3694" stopIfTrue="1">
      <formula>O30=""</formula>
    </cfRule>
    <cfRule type="expression" dxfId="2590" priority="3695" stopIfTrue="1">
      <formula>O30&lt;=0</formula>
    </cfRule>
    <cfRule type="expression" dxfId="2589" priority="3696" stopIfTrue="1">
      <formula>O30&lt;1</formula>
    </cfRule>
    <cfRule type="expression" dxfId="2588" priority="3697">
      <formula>O30&gt;=1</formula>
    </cfRule>
  </conditionalFormatting>
  <conditionalFormatting sqref="O53:Q53 S53 U53:W53">
    <cfRule type="expression" dxfId="2587" priority="3717" stopIfTrue="1">
      <formula>O53=""</formula>
    </cfRule>
    <cfRule type="expression" dxfId="2586" priority="3718" stopIfTrue="1">
      <formula>O53&lt;=0</formula>
    </cfRule>
    <cfRule type="expression" dxfId="2585" priority="3719" stopIfTrue="1">
      <formula>O53&lt;1</formula>
    </cfRule>
    <cfRule type="expression" dxfId="2584" priority="3720">
      <formula>O53&gt;=1</formula>
    </cfRule>
  </conditionalFormatting>
  <conditionalFormatting sqref="R53">
    <cfRule type="expression" dxfId="2583" priority="3711" stopIfTrue="1">
      <formula>S53=""</formula>
    </cfRule>
    <cfRule type="expression" dxfId="2582" priority="3712" stopIfTrue="1">
      <formula>AND(S53&lt;&gt;"",R53&lt;1)</formula>
    </cfRule>
    <cfRule type="expression" dxfId="2581" priority="3713">
      <formula>AND(S53&lt;&gt;"",R53&gt;=1)</formula>
    </cfRule>
  </conditionalFormatting>
  <conditionalFormatting sqref="T53">
    <cfRule type="expression" dxfId="2580" priority="3708" stopIfTrue="1">
      <formula>U53=""</formula>
    </cfRule>
    <cfRule type="expression" dxfId="2579" priority="3709" stopIfTrue="1">
      <formula>AND(U53&lt;&gt;"",T53&lt;1)</formula>
    </cfRule>
    <cfRule type="expression" dxfId="2578" priority="3710">
      <formula>AND(U53&lt;&gt;"",T53&gt;=1)</formula>
    </cfRule>
  </conditionalFormatting>
  <conditionalFormatting sqref="O30:Q30 S30">
    <cfRule type="expression" dxfId="2577" priority="3690" stopIfTrue="1">
      <formula>O30=""</formula>
    </cfRule>
    <cfRule type="expression" dxfId="2576" priority="3691" stopIfTrue="1">
      <formula>O30&lt;=0</formula>
    </cfRule>
    <cfRule type="expression" dxfId="2575" priority="3692" stopIfTrue="1">
      <formula>O30&lt;1</formula>
    </cfRule>
    <cfRule type="expression" dxfId="2574" priority="3693">
      <formula>O30&gt;=1</formula>
    </cfRule>
  </conditionalFormatting>
  <conditionalFormatting sqref="R30">
    <cfRule type="expression" dxfId="2573" priority="3684" stopIfTrue="1">
      <formula>S30=""</formula>
    </cfRule>
    <cfRule type="expression" dxfId="2572" priority="3685" stopIfTrue="1">
      <formula>AND(S30&lt;&gt;"",R30&lt;1)</formula>
    </cfRule>
    <cfRule type="expression" dxfId="2571" priority="3686">
      <formula>AND(S30&lt;&gt;"",R30&gt;=1)</formula>
    </cfRule>
  </conditionalFormatting>
  <conditionalFormatting sqref="T30">
    <cfRule type="expression" dxfId="2570" priority="3681" stopIfTrue="1">
      <formula>U30=""</formula>
    </cfRule>
    <cfRule type="expression" dxfId="2569" priority="3682" stopIfTrue="1">
      <formula>AND(U30&lt;&gt;"",T30&lt;1)</formula>
    </cfRule>
    <cfRule type="expression" dxfId="2568" priority="3683">
      <formula>AND(U30&lt;&gt;"",T30&gt;=1)</formula>
    </cfRule>
  </conditionalFormatting>
  <conditionalFormatting sqref="U30:W30">
    <cfRule type="expression" dxfId="2567" priority="3671" stopIfTrue="1">
      <formula>U30=""</formula>
    </cfRule>
    <cfRule type="expression" dxfId="2566" priority="3672" stopIfTrue="1">
      <formula>U30&lt;=0</formula>
    </cfRule>
    <cfRule type="expression" dxfId="2565" priority="3673" stopIfTrue="1">
      <formula>U30&lt;1</formula>
    </cfRule>
    <cfRule type="expression" dxfId="2564" priority="3674">
      <formula>U30&gt;=1</formula>
    </cfRule>
  </conditionalFormatting>
  <conditionalFormatting sqref="U30:W30">
    <cfRule type="expression" dxfId="2563" priority="3667" stopIfTrue="1">
      <formula>U30=""</formula>
    </cfRule>
    <cfRule type="expression" dxfId="2562" priority="3668" stopIfTrue="1">
      <formula>U30&lt;=0</formula>
    </cfRule>
    <cfRule type="expression" dxfId="2561" priority="3669" stopIfTrue="1">
      <formula>U30&lt;1</formula>
    </cfRule>
    <cfRule type="expression" dxfId="2560" priority="3670">
      <formula>U30&gt;=1</formula>
    </cfRule>
  </conditionalFormatting>
  <conditionalFormatting sqref="O55:Q55 S55 U55:W55">
    <cfRule type="expression" dxfId="2559" priority="3659" stopIfTrue="1">
      <formula>O55=""</formula>
    </cfRule>
    <cfRule type="expression" dxfId="2558" priority="3660" stopIfTrue="1">
      <formula>O55&lt;=0</formula>
    </cfRule>
    <cfRule type="expression" dxfId="2557" priority="3661" stopIfTrue="1">
      <formula>O55&lt;1</formula>
    </cfRule>
    <cfRule type="expression" dxfId="2556" priority="3662">
      <formula>O55&gt;=1</formula>
    </cfRule>
  </conditionalFormatting>
  <conditionalFormatting sqref="O55:Q55 S55 U55:W55">
    <cfRule type="expression" dxfId="2555" priority="3655" stopIfTrue="1">
      <formula>O55=""</formula>
    </cfRule>
    <cfRule type="expression" dxfId="2554" priority="3656" stopIfTrue="1">
      <formula>O55&lt;=0</formula>
    </cfRule>
    <cfRule type="expression" dxfId="2553" priority="3657" stopIfTrue="1">
      <formula>O55&lt;1</formula>
    </cfRule>
    <cfRule type="expression" dxfId="2552" priority="3658">
      <formula>O55&gt;=1</formula>
    </cfRule>
  </conditionalFormatting>
  <conditionalFormatting sqref="R55">
    <cfRule type="expression" dxfId="2551" priority="3649" stopIfTrue="1">
      <formula>S55=""</formula>
    </cfRule>
    <cfRule type="expression" dxfId="2550" priority="3650" stopIfTrue="1">
      <formula>AND(S55&lt;&gt;"",R55&lt;1)</formula>
    </cfRule>
    <cfRule type="expression" dxfId="2549" priority="3651">
      <formula>AND(S55&lt;&gt;"",R55&gt;=1)</formula>
    </cfRule>
  </conditionalFormatting>
  <conditionalFormatting sqref="T55">
    <cfRule type="expression" dxfId="2548" priority="3646" stopIfTrue="1">
      <formula>U55=""</formula>
    </cfRule>
    <cfRule type="expression" dxfId="2547" priority="3647" stopIfTrue="1">
      <formula>AND(U55&lt;&gt;"",T55&lt;1)</formula>
    </cfRule>
    <cfRule type="expression" dxfId="2546" priority="3648">
      <formula>AND(U55&lt;&gt;"",T55&gt;=1)</formula>
    </cfRule>
  </conditionalFormatting>
  <conditionalFormatting sqref="O42:Q42 S42 U42:W42">
    <cfRule type="expression" dxfId="2545" priority="3638" stopIfTrue="1">
      <formula>O42=""</formula>
    </cfRule>
    <cfRule type="expression" dxfId="2544" priority="3639" stopIfTrue="1">
      <formula>O42&lt;=0</formula>
    </cfRule>
    <cfRule type="expression" dxfId="2543" priority="3640" stopIfTrue="1">
      <formula>O42&lt;1</formula>
    </cfRule>
    <cfRule type="expression" dxfId="2542" priority="3641">
      <formula>O42&gt;=1</formula>
    </cfRule>
  </conditionalFormatting>
  <conditionalFormatting sqref="O42:Q42 S42 U42:W42">
    <cfRule type="expression" dxfId="2541" priority="3634" stopIfTrue="1">
      <formula>O42=""</formula>
    </cfRule>
    <cfRule type="expression" dxfId="2540" priority="3635" stopIfTrue="1">
      <formula>O42&lt;=0</formula>
    </cfRule>
    <cfRule type="expression" dxfId="2539" priority="3636" stopIfTrue="1">
      <formula>O42&lt;1</formula>
    </cfRule>
    <cfRule type="expression" dxfId="2538" priority="3637">
      <formula>O42&gt;=1</formula>
    </cfRule>
  </conditionalFormatting>
  <conditionalFormatting sqref="R42">
    <cfRule type="expression" dxfId="2537" priority="3628" stopIfTrue="1">
      <formula>S42=""</formula>
    </cfRule>
    <cfRule type="expression" dxfId="2536" priority="3629" stopIfTrue="1">
      <formula>AND(S42&lt;&gt;"",R42&lt;1)</formula>
    </cfRule>
    <cfRule type="expression" dxfId="2535" priority="3630">
      <formula>AND(S42&lt;&gt;"",R42&gt;=1)</formula>
    </cfRule>
  </conditionalFormatting>
  <conditionalFormatting sqref="T42">
    <cfRule type="expression" dxfId="2534" priority="3625" stopIfTrue="1">
      <formula>U42=""</formula>
    </cfRule>
    <cfRule type="expression" dxfId="2533" priority="3626" stopIfTrue="1">
      <formula>AND(U42&lt;&gt;"",T42&lt;1)</formula>
    </cfRule>
    <cfRule type="expression" dxfId="2532" priority="3627">
      <formula>AND(U42&lt;&gt;"",T42&gt;=1)</formula>
    </cfRule>
  </conditionalFormatting>
  <conditionalFormatting sqref="R16">
    <cfRule type="expression" dxfId="2531" priority="3498" stopIfTrue="1">
      <formula>R16=""</formula>
    </cfRule>
    <cfRule type="expression" dxfId="2530" priority="3499" stopIfTrue="1">
      <formula>R16&lt;=0</formula>
    </cfRule>
    <cfRule type="expression" dxfId="2529" priority="3500" stopIfTrue="1">
      <formula>R16&lt;1</formula>
    </cfRule>
    <cfRule type="expression" dxfId="2528" priority="3501">
      <formula>R16&gt;=1</formula>
    </cfRule>
  </conditionalFormatting>
  <conditionalFormatting sqref="R17">
    <cfRule type="expression" dxfId="2527" priority="3494" stopIfTrue="1">
      <formula>R17=""</formula>
    </cfRule>
    <cfRule type="expression" dxfId="2526" priority="3495" stopIfTrue="1">
      <formula>R17&lt;=0</formula>
    </cfRule>
    <cfRule type="expression" dxfId="2525" priority="3496" stopIfTrue="1">
      <formula>R17&lt;1</formula>
    </cfRule>
    <cfRule type="expression" dxfId="2524" priority="3497">
      <formula>R17&gt;=1</formula>
    </cfRule>
  </conditionalFormatting>
  <conditionalFormatting sqref="T65">
    <cfRule type="expression" dxfId="2523" priority="3386" stopIfTrue="1">
      <formula>U65=""</formula>
    </cfRule>
    <cfRule type="expression" dxfId="2522" priority="3387" stopIfTrue="1">
      <formula>AND(U65&lt;&gt;"",T65&lt;1)</formula>
    </cfRule>
    <cfRule type="expression" dxfId="2521" priority="3388">
      <formula>AND(U65&lt;&gt;"",T65&gt;=1)</formula>
    </cfRule>
  </conditionalFormatting>
  <conditionalFormatting sqref="R14">
    <cfRule type="expression" dxfId="2520" priority="3502" stopIfTrue="1">
      <formula>R14=""</formula>
    </cfRule>
    <cfRule type="expression" dxfId="2519" priority="3503" stopIfTrue="1">
      <formula>R14&lt;=0</formula>
    </cfRule>
    <cfRule type="expression" dxfId="2518" priority="3504" stopIfTrue="1">
      <formula>R14&lt;1</formula>
    </cfRule>
    <cfRule type="expression" dxfId="2517" priority="3505">
      <formula>R14&gt;=1</formula>
    </cfRule>
  </conditionalFormatting>
  <conditionalFormatting sqref="R15">
    <cfRule type="expression" dxfId="2516" priority="3506" stopIfTrue="1">
      <formula>R15=""</formula>
    </cfRule>
    <cfRule type="expression" dxfId="2515" priority="3507" stopIfTrue="1">
      <formula>R15&lt;=0</formula>
    </cfRule>
    <cfRule type="expression" dxfId="2514" priority="3508" stopIfTrue="1">
      <formula>R15&lt;1</formula>
    </cfRule>
    <cfRule type="expression" dxfId="2513" priority="3509">
      <formula>R15&gt;=1</formula>
    </cfRule>
  </conditionalFormatting>
  <conditionalFormatting sqref="O32 Q32 O33:Q37">
    <cfRule type="expression" dxfId="2512" priority="3490" stopIfTrue="1">
      <formula>O32=""</formula>
    </cfRule>
    <cfRule type="expression" dxfId="2511" priority="3491" stopIfTrue="1">
      <formula>O32&lt;=0</formula>
    </cfRule>
    <cfRule type="expression" dxfId="2510" priority="3492" stopIfTrue="1">
      <formula>O32&lt;1</formula>
    </cfRule>
    <cfRule type="expression" dxfId="2509" priority="3493">
      <formula>O32&gt;=1</formula>
    </cfRule>
  </conditionalFormatting>
  <conditionalFormatting sqref="O32 Q32 O33:Q37">
    <cfRule type="expression" dxfId="2508" priority="3486" stopIfTrue="1">
      <formula>O32=""</formula>
    </cfRule>
    <cfRule type="expression" dxfId="2507" priority="3487" stopIfTrue="1">
      <formula>O32&lt;=0</formula>
    </cfRule>
    <cfRule type="expression" dxfId="2506" priority="3488" stopIfTrue="1">
      <formula>O32&lt;1</formula>
    </cfRule>
    <cfRule type="expression" dxfId="2505" priority="3489">
      <formula>O32&gt;=1</formula>
    </cfRule>
  </conditionalFormatting>
  <conditionalFormatting sqref="O58:Q58 S58 U58:W58">
    <cfRule type="expression" dxfId="2504" priority="3446" stopIfTrue="1">
      <formula>O58=""</formula>
    </cfRule>
    <cfRule type="expression" dxfId="2503" priority="3447" stopIfTrue="1">
      <formula>O58&lt;=0</formula>
    </cfRule>
    <cfRule type="expression" dxfId="2502" priority="3448" stopIfTrue="1">
      <formula>O58&lt;1</formula>
    </cfRule>
    <cfRule type="expression" dxfId="2501" priority="3449">
      <formula>O58&gt;=1</formula>
    </cfRule>
  </conditionalFormatting>
  <conditionalFormatting sqref="O57:Q57 S57 U57:W57">
    <cfRule type="expression" dxfId="2500" priority="3478" stopIfTrue="1">
      <formula>O57=""</formula>
    </cfRule>
    <cfRule type="expression" dxfId="2499" priority="3479" stopIfTrue="1">
      <formula>O57&lt;=0</formula>
    </cfRule>
    <cfRule type="expression" dxfId="2498" priority="3480" stopIfTrue="1">
      <formula>O57&lt;1</formula>
    </cfRule>
    <cfRule type="expression" dxfId="2497" priority="3481">
      <formula>O57&gt;=1</formula>
    </cfRule>
  </conditionalFormatting>
  <conditionalFormatting sqref="O57:Q57 S57 U57:W57">
    <cfRule type="expression" dxfId="2496" priority="3474" stopIfTrue="1">
      <formula>O57=""</formula>
    </cfRule>
    <cfRule type="expression" dxfId="2495" priority="3475" stopIfTrue="1">
      <formula>O57&lt;=0</formula>
    </cfRule>
    <cfRule type="expression" dxfId="2494" priority="3476" stopIfTrue="1">
      <formula>O57&lt;1</formula>
    </cfRule>
    <cfRule type="expression" dxfId="2493" priority="3477">
      <formula>O57&gt;=1</formula>
    </cfRule>
  </conditionalFormatting>
  <conditionalFormatting sqref="T57">
    <cfRule type="expression" dxfId="2492" priority="3465" stopIfTrue="1">
      <formula>U57=""</formula>
    </cfRule>
    <cfRule type="expression" dxfId="2491" priority="3466" stopIfTrue="1">
      <formula>AND(U57&lt;&gt;"",T57&lt;1)</formula>
    </cfRule>
    <cfRule type="expression" dxfId="2490" priority="3467">
      <formula>AND(U57&lt;&gt;"",T57&gt;=1)</formula>
    </cfRule>
  </conditionalFormatting>
  <conditionalFormatting sqref="O58:Q58 S58 U58:W58">
    <cfRule type="expression" dxfId="2489" priority="3450" stopIfTrue="1">
      <formula>O58=""</formula>
    </cfRule>
    <cfRule type="expression" dxfId="2488" priority="3451" stopIfTrue="1">
      <formula>O58&lt;=0</formula>
    </cfRule>
    <cfRule type="expression" dxfId="2487" priority="3452" stopIfTrue="1">
      <formula>O58&lt;1</formula>
    </cfRule>
    <cfRule type="expression" dxfId="2486" priority="3453">
      <formula>O58&gt;=1</formula>
    </cfRule>
  </conditionalFormatting>
  <conditionalFormatting sqref="O64:Q64 S64 U64:W64">
    <cfRule type="expression" dxfId="2485" priority="3374" stopIfTrue="1">
      <formula>O64=""</formula>
    </cfRule>
    <cfRule type="expression" dxfId="2484" priority="3375" stopIfTrue="1">
      <formula>O64&lt;=0</formula>
    </cfRule>
    <cfRule type="expression" dxfId="2483" priority="3376" stopIfTrue="1">
      <formula>O64&lt;1</formula>
    </cfRule>
    <cfRule type="expression" dxfId="2482" priority="3377">
      <formula>O64&gt;=1</formula>
    </cfRule>
  </conditionalFormatting>
  <conditionalFormatting sqref="T58">
    <cfRule type="expression" dxfId="2481" priority="3440" stopIfTrue="1">
      <formula>U58=""</formula>
    </cfRule>
    <cfRule type="expression" dxfId="2480" priority="3441" stopIfTrue="1">
      <formula>AND(U58&lt;&gt;"",T58&lt;1)</formula>
    </cfRule>
    <cfRule type="expression" dxfId="2479" priority="3442">
      <formula>AND(U58&lt;&gt;"",T58&gt;=1)</formula>
    </cfRule>
  </conditionalFormatting>
  <conditionalFormatting sqref="O68:Q68 S68 U68:W68">
    <cfRule type="expression" dxfId="2478" priority="3432" stopIfTrue="1">
      <formula>O68=""</formula>
    </cfRule>
    <cfRule type="expression" dxfId="2477" priority="3433" stopIfTrue="1">
      <formula>O68&lt;=0</formula>
    </cfRule>
    <cfRule type="expression" dxfId="2476" priority="3434" stopIfTrue="1">
      <formula>O68&lt;1</formula>
    </cfRule>
    <cfRule type="expression" dxfId="2475" priority="3435">
      <formula>O68&gt;=1</formula>
    </cfRule>
  </conditionalFormatting>
  <conditionalFormatting sqref="O68:Q68 S68 U68:W68">
    <cfRule type="expression" dxfId="2474" priority="3428" stopIfTrue="1">
      <formula>O68=""</formula>
    </cfRule>
    <cfRule type="expression" dxfId="2473" priority="3429" stopIfTrue="1">
      <formula>O68&lt;=0</formula>
    </cfRule>
    <cfRule type="expression" dxfId="2472" priority="3430" stopIfTrue="1">
      <formula>O68&lt;1</formula>
    </cfRule>
    <cfRule type="expression" dxfId="2471" priority="3431">
      <formula>O68&gt;=1</formula>
    </cfRule>
  </conditionalFormatting>
  <conditionalFormatting sqref="T68">
    <cfRule type="expression" dxfId="2470" priority="3422" stopIfTrue="1">
      <formula>U68=""</formula>
    </cfRule>
    <cfRule type="expression" dxfId="2469" priority="3423" stopIfTrue="1">
      <formula>AND(U68&lt;&gt;"",T68&lt;1)</formula>
    </cfRule>
    <cfRule type="expression" dxfId="2468" priority="3424">
      <formula>AND(U68&lt;&gt;"",T68&gt;=1)</formula>
    </cfRule>
  </conditionalFormatting>
  <conditionalFormatting sqref="O66:Q67 S66:S67 U66:W66">
    <cfRule type="expression" dxfId="2467" priority="3414" stopIfTrue="1">
      <formula>O66=""</formula>
    </cfRule>
    <cfRule type="expression" dxfId="2466" priority="3415" stopIfTrue="1">
      <formula>O66&lt;=0</formula>
    </cfRule>
    <cfRule type="expression" dxfId="2465" priority="3416" stopIfTrue="1">
      <formula>O66&lt;1</formula>
    </cfRule>
    <cfRule type="expression" dxfId="2464" priority="3417">
      <formula>O66&gt;=1</formula>
    </cfRule>
  </conditionalFormatting>
  <conditionalFormatting sqref="O66:Q67 S66:S67 U66:W66">
    <cfRule type="expression" dxfId="2463" priority="3410" stopIfTrue="1">
      <formula>O66=""</formula>
    </cfRule>
    <cfRule type="expression" dxfId="2462" priority="3411" stopIfTrue="1">
      <formula>O66&lt;=0</formula>
    </cfRule>
    <cfRule type="expression" dxfId="2461" priority="3412" stopIfTrue="1">
      <formula>O66&lt;1</formula>
    </cfRule>
    <cfRule type="expression" dxfId="2460" priority="3413">
      <formula>O66&gt;=1</formula>
    </cfRule>
  </conditionalFormatting>
  <conditionalFormatting sqref="T66">
    <cfRule type="expression" dxfId="2459" priority="3404" stopIfTrue="1">
      <formula>U66=""</formula>
    </cfRule>
    <cfRule type="expression" dxfId="2458" priority="3405" stopIfTrue="1">
      <formula>AND(U66&lt;&gt;"",T66&lt;1)</formula>
    </cfRule>
    <cfRule type="expression" dxfId="2457" priority="3406">
      <formula>AND(U66&lt;&gt;"",T66&gt;=1)</formula>
    </cfRule>
  </conditionalFormatting>
  <conditionalFormatting sqref="O65:Q65 S65 U65:W65">
    <cfRule type="expression" dxfId="2456" priority="3396" stopIfTrue="1">
      <formula>O65=""</formula>
    </cfRule>
    <cfRule type="expression" dxfId="2455" priority="3397" stopIfTrue="1">
      <formula>O65&lt;=0</formula>
    </cfRule>
    <cfRule type="expression" dxfId="2454" priority="3398" stopIfTrue="1">
      <formula>O65&lt;1</formula>
    </cfRule>
    <cfRule type="expression" dxfId="2453" priority="3399">
      <formula>O65&gt;=1</formula>
    </cfRule>
  </conditionalFormatting>
  <conditionalFormatting sqref="O65:Q65 S65 U65:W65">
    <cfRule type="expression" dxfId="2452" priority="3392" stopIfTrue="1">
      <formula>O65=""</formula>
    </cfRule>
    <cfRule type="expression" dxfId="2451" priority="3393" stopIfTrue="1">
      <formula>O65&lt;=0</formula>
    </cfRule>
    <cfRule type="expression" dxfId="2450" priority="3394" stopIfTrue="1">
      <formula>O65&lt;1</formula>
    </cfRule>
    <cfRule type="expression" dxfId="2449" priority="3395">
      <formula>O65&gt;=1</formula>
    </cfRule>
  </conditionalFormatting>
  <conditionalFormatting sqref="T61">
    <cfRule type="expression" dxfId="2448" priority="3314" stopIfTrue="1">
      <formula>U61=""</formula>
    </cfRule>
    <cfRule type="expression" dxfId="2447" priority="3315" stopIfTrue="1">
      <formula>AND(U61&lt;&gt;"",T61&lt;1)</formula>
    </cfRule>
    <cfRule type="expression" dxfId="2446" priority="3316">
      <formula>AND(U61&lt;&gt;"",T61&gt;=1)</formula>
    </cfRule>
  </conditionalFormatting>
  <conditionalFormatting sqref="O64:Q64 S64 U64:W64">
    <cfRule type="expression" dxfId="2445" priority="3378" stopIfTrue="1">
      <formula>O64=""</formula>
    </cfRule>
    <cfRule type="expression" dxfId="2444" priority="3379" stopIfTrue="1">
      <formula>O64&lt;=0</formula>
    </cfRule>
    <cfRule type="expression" dxfId="2443" priority="3380" stopIfTrue="1">
      <formula>O64&lt;1</formula>
    </cfRule>
    <cfRule type="expression" dxfId="2442" priority="3381">
      <formula>O64&gt;=1</formula>
    </cfRule>
  </conditionalFormatting>
  <conditionalFormatting sqref="T64">
    <cfRule type="expression" dxfId="2441" priority="3368" stopIfTrue="1">
      <formula>U64=""</formula>
    </cfRule>
    <cfRule type="expression" dxfId="2440" priority="3369" stopIfTrue="1">
      <formula>AND(U64&lt;&gt;"",T64&lt;1)</formula>
    </cfRule>
    <cfRule type="expression" dxfId="2439" priority="3370">
      <formula>AND(U64&lt;&gt;"",T64&gt;=1)</formula>
    </cfRule>
  </conditionalFormatting>
  <conditionalFormatting sqref="O63:Q63 S63 U63:W63">
    <cfRule type="expression" dxfId="2438" priority="3360" stopIfTrue="1">
      <formula>O63=""</formula>
    </cfRule>
    <cfRule type="expression" dxfId="2437" priority="3361" stopIfTrue="1">
      <formula>O63&lt;=0</formula>
    </cfRule>
    <cfRule type="expression" dxfId="2436" priority="3362" stopIfTrue="1">
      <formula>O63&lt;1</formula>
    </cfRule>
    <cfRule type="expression" dxfId="2435" priority="3363">
      <formula>O63&gt;=1</formula>
    </cfRule>
  </conditionalFormatting>
  <conditionalFormatting sqref="O63:Q63 S63 U63:W63">
    <cfRule type="expression" dxfId="2434" priority="3356" stopIfTrue="1">
      <formula>O63=""</formula>
    </cfRule>
    <cfRule type="expression" dxfId="2433" priority="3357" stopIfTrue="1">
      <formula>O63&lt;=0</formula>
    </cfRule>
    <cfRule type="expression" dxfId="2432" priority="3358" stopIfTrue="1">
      <formula>O63&lt;1</formula>
    </cfRule>
    <cfRule type="expression" dxfId="2431" priority="3359">
      <formula>O63&gt;=1</formula>
    </cfRule>
  </conditionalFormatting>
  <conditionalFormatting sqref="T63 R63">
    <cfRule type="expression" dxfId="2430" priority="3350" stopIfTrue="1">
      <formula>S63=""</formula>
    </cfRule>
    <cfRule type="expression" dxfId="2429" priority="3351" stopIfTrue="1">
      <formula>AND(S63&lt;&gt;"",R63&lt;1)</formula>
    </cfRule>
    <cfRule type="expression" dxfId="2428" priority="3352">
      <formula>AND(S63&lt;&gt;"",R63&gt;=1)</formula>
    </cfRule>
  </conditionalFormatting>
  <conditionalFormatting sqref="O62:Q62 S62 U62:W62">
    <cfRule type="expression" dxfId="2427" priority="3342" stopIfTrue="1">
      <formula>O62=""</formula>
    </cfRule>
    <cfRule type="expression" dxfId="2426" priority="3343" stopIfTrue="1">
      <formula>O62&lt;=0</formula>
    </cfRule>
    <cfRule type="expression" dxfId="2425" priority="3344" stopIfTrue="1">
      <formula>O62&lt;1</formula>
    </cfRule>
    <cfRule type="expression" dxfId="2424" priority="3345">
      <formula>O62&gt;=1</formula>
    </cfRule>
  </conditionalFormatting>
  <conditionalFormatting sqref="O62:Q62 S62 U62:W62">
    <cfRule type="expression" dxfId="2423" priority="3338" stopIfTrue="1">
      <formula>O62=""</formula>
    </cfRule>
    <cfRule type="expression" dxfId="2422" priority="3339" stopIfTrue="1">
      <formula>O62&lt;=0</formula>
    </cfRule>
    <cfRule type="expression" dxfId="2421" priority="3340" stopIfTrue="1">
      <formula>O62&lt;1</formula>
    </cfRule>
    <cfRule type="expression" dxfId="2420" priority="3341">
      <formula>O62&gt;=1</formula>
    </cfRule>
  </conditionalFormatting>
  <conditionalFormatting sqref="T62 R62">
    <cfRule type="expression" dxfId="2419" priority="3332" stopIfTrue="1">
      <formula>S62=""</formula>
    </cfRule>
    <cfRule type="expression" dxfId="2418" priority="3333" stopIfTrue="1">
      <formula>AND(S62&lt;&gt;"",R62&lt;1)</formula>
    </cfRule>
    <cfRule type="expression" dxfId="2417" priority="3334">
      <formula>AND(S62&lt;&gt;"",R62&gt;=1)</formula>
    </cfRule>
  </conditionalFormatting>
  <conditionalFormatting sqref="O50:Q50 S50 U50:W50">
    <cfRule type="expression" dxfId="2416" priority="3220" stopIfTrue="1">
      <formula>O50=""</formula>
    </cfRule>
    <cfRule type="expression" dxfId="2415" priority="3221" stopIfTrue="1">
      <formula>O50&lt;=0</formula>
    </cfRule>
    <cfRule type="expression" dxfId="2414" priority="3222" stopIfTrue="1">
      <formula>O50&lt;1</formula>
    </cfRule>
    <cfRule type="expression" dxfId="2413" priority="3223">
      <formula>O50&gt;=1</formula>
    </cfRule>
  </conditionalFormatting>
  <conditionalFormatting sqref="O61:Q61 S61 U61:W61">
    <cfRule type="expression" dxfId="2412" priority="3324" stopIfTrue="1">
      <formula>O61=""</formula>
    </cfRule>
    <cfRule type="expression" dxfId="2411" priority="3325" stopIfTrue="1">
      <formula>O61&lt;=0</formula>
    </cfRule>
    <cfRule type="expression" dxfId="2410" priority="3326" stopIfTrue="1">
      <formula>O61&lt;1</formula>
    </cfRule>
    <cfRule type="expression" dxfId="2409" priority="3327">
      <formula>O61&gt;=1</formula>
    </cfRule>
  </conditionalFormatting>
  <conditionalFormatting sqref="O61:Q61 S61 U61:W61">
    <cfRule type="expression" dxfId="2408" priority="3320" stopIfTrue="1">
      <formula>O61=""</formula>
    </cfRule>
    <cfRule type="expression" dxfId="2407" priority="3321" stopIfTrue="1">
      <formula>O61&lt;=0</formula>
    </cfRule>
    <cfRule type="expression" dxfId="2406" priority="3322" stopIfTrue="1">
      <formula>O61&lt;1</formula>
    </cfRule>
    <cfRule type="expression" dxfId="2405" priority="3323">
      <formula>O61&gt;=1</formula>
    </cfRule>
  </conditionalFormatting>
  <conditionalFormatting sqref="O60:Q60 S60 U60:W60">
    <cfRule type="expression" dxfId="2404" priority="3306" stopIfTrue="1">
      <formula>O60=""</formula>
    </cfRule>
    <cfRule type="expression" dxfId="2403" priority="3307" stopIfTrue="1">
      <formula>O60&lt;=0</formula>
    </cfRule>
    <cfRule type="expression" dxfId="2402" priority="3308" stopIfTrue="1">
      <formula>O60&lt;1</formula>
    </cfRule>
    <cfRule type="expression" dxfId="2401" priority="3309">
      <formula>O60&gt;=1</formula>
    </cfRule>
  </conditionalFormatting>
  <conditionalFormatting sqref="O60:Q60 S60 U60:W60">
    <cfRule type="expression" dxfId="2400" priority="3302" stopIfTrue="1">
      <formula>O60=""</formula>
    </cfRule>
    <cfRule type="expression" dxfId="2399" priority="3303" stopIfTrue="1">
      <formula>O60&lt;=0</formula>
    </cfRule>
    <cfRule type="expression" dxfId="2398" priority="3304" stopIfTrue="1">
      <formula>O60&lt;1</formula>
    </cfRule>
    <cfRule type="expression" dxfId="2397" priority="3305">
      <formula>O60&gt;=1</formula>
    </cfRule>
  </conditionalFormatting>
  <conditionalFormatting sqref="T60">
    <cfRule type="expression" dxfId="2396" priority="3296" stopIfTrue="1">
      <formula>U60=""</formula>
    </cfRule>
    <cfRule type="expression" dxfId="2395" priority="3297" stopIfTrue="1">
      <formula>AND(U60&lt;&gt;"",T60&lt;1)</formula>
    </cfRule>
    <cfRule type="expression" dxfId="2394" priority="3298">
      <formula>AND(U60&lt;&gt;"",T60&gt;=1)</formula>
    </cfRule>
  </conditionalFormatting>
  <conditionalFormatting sqref="O49:Q49 S49 U49:W49">
    <cfRule type="expression" dxfId="2393" priority="3184" stopIfTrue="1">
      <formula>O49=""</formula>
    </cfRule>
    <cfRule type="expression" dxfId="2392" priority="3185" stopIfTrue="1">
      <formula>O49&lt;=0</formula>
    </cfRule>
    <cfRule type="expression" dxfId="2391" priority="3186" stopIfTrue="1">
      <formula>O49&lt;1</formula>
    </cfRule>
    <cfRule type="expression" dxfId="2390" priority="3187">
      <formula>O49&gt;=1</formula>
    </cfRule>
  </conditionalFormatting>
  <conditionalFormatting sqref="O51:Q51 S51 U51:W51">
    <cfRule type="expression" dxfId="2389" priority="3252" stopIfTrue="1">
      <formula>O51=""</formula>
    </cfRule>
    <cfRule type="expression" dxfId="2388" priority="3253" stopIfTrue="1">
      <formula>O51&lt;=0</formula>
    </cfRule>
    <cfRule type="expression" dxfId="2387" priority="3254" stopIfTrue="1">
      <formula>O51&lt;1</formula>
    </cfRule>
    <cfRule type="expression" dxfId="2386" priority="3255">
      <formula>O51&gt;=1</formula>
    </cfRule>
  </conditionalFormatting>
  <conditionalFormatting sqref="O59:Q59 S59 U59:W59">
    <cfRule type="expression" dxfId="2385" priority="3270" stopIfTrue="1">
      <formula>O59=""</formula>
    </cfRule>
    <cfRule type="expression" dxfId="2384" priority="3271" stopIfTrue="1">
      <formula>O59&lt;=0</formula>
    </cfRule>
    <cfRule type="expression" dxfId="2383" priority="3272" stopIfTrue="1">
      <formula>O59&lt;1</formula>
    </cfRule>
    <cfRule type="expression" dxfId="2382" priority="3273">
      <formula>O59&gt;=1</formula>
    </cfRule>
  </conditionalFormatting>
  <conditionalFormatting sqref="O59:Q59 S59 U59:W59">
    <cfRule type="expression" dxfId="2381" priority="3266" stopIfTrue="1">
      <formula>O59=""</formula>
    </cfRule>
    <cfRule type="expression" dxfId="2380" priority="3267" stopIfTrue="1">
      <formula>O59&lt;=0</formula>
    </cfRule>
    <cfRule type="expression" dxfId="2379" priority="3268" stopIfTrue="1">
      <formula>O59&lt;1</formula>
    </cfRule>
    <cfRule type="expression" dxfId="2378" priority="3269">
      <formula>O59&gt;=1</formula>
    </cfRule>
  </conditionalFormatting>
  <conditionalFormatting sqref="T59">
    <cfRule type="expression" dxfId="2377" priority="3260" stopIfTrue="1">
      <formula>U59=""</formula>
    </cfRule>
    <cfRule type="expression" dxfId="2376" priority="3261" stopIfTrue="1">
      <formula>AND(U59&lt;&gt;"",T59&lt;1)</formula>
    </cfRule>
    <cfRule type="expression" dxfId="2375" priority="3262">
      <formula>AND(U59&lt;&gt;"",T59&gt;=1)</formula>
    </cfRule>
  </conditionalFormatting>
  <conditionalFormatting sqref="O51:Q51 S51 U51:W51">
    <cfRule type="expression" dxfId="2374" priority="3248" stopIfTrue="1">
      <formula>O51=""</formula>
    </cfRule>
    <cfRule type="expression" dxfId="2373" priority="3249" stopIfTrue="1">
      <formula>O51&lt;=0</formula>
    </cfRule>
    <cfRule type="expression" dxfId="2372" priority="3250" stopIfTrue="1">
      <formula>O51&lt;1</formula>
    </cfRule>
    <cfRule type="expression" dxfId="2371" priority="3251">
      <formula>O51&gt;=1</formula>
    </cfRule>
  </conditionalFormatting>
  <conditionalFormatting sqref="T51">
    <cfRule type="expression" dxfId="2370" priority="3235" stopIfTrue="1">
      <formula>U51=""</formula>
    </cfRule>
    <cfRule type="expression" dxfId="2369" priority="3236" stopIfTrue="1">
      <formula>AND(U51&lt;&gt;"",T51&lt;1)</formula>
    </cfRule>
    <cfRule type="expression" dxfId="2368" priority="3237">
      <formula>AND(U51&lt;&gt;"",T51&gt;=1)</formula>
    </cfRule>
  </conditionalFormatting>
  <conditionalFormatting sqref="O48:Q48 S48 U48:W48">
    <cfRule type="expression" dxfId="2367" priority="3156" stopIfTrue="1">
      <formula>O48=""</formula>
    </cfRule>
    <cfRule type="expression" dxfId="2366" priority="3157" stopIfTrue="1">
      <formula>O48&lt;=0</formula>
    </cfRule>
    <cfRule type="expression" dxfId="2365" priority="3158" stopIfTrue="1">
      <formula>O48&lt;1</formula>
    </cfRule>
    <cfRule type="expression" dxfId="2364" priority="3159">
      <formula>O48&gt;=1</formula>
    </cfRule>
  </conditionalFormatting>
  <conditionalFormatting sqref="O50:Q50 S50 U50:W50">
    <cfRule type="expression" dxfId="2363" priority="3216" stopIfTrue="1">
      <formula>O50=""</formula>
    </cfRule>
    <cfRule type="expression" dxfId="2362" priority="3217" stopIfTrue="1">
      <formula>O50&lt;=0</formula>
    </cfRule>
    <cfRule type="expression" dxfId="2361" priority="3218" stopIfTrue="1">
      <formula>O50&lt;1</formula>
    </cfRule>
    <cfRule type="expression" dxfId="2360" priority="3219">
      <formula>O50&gt;=1</formula>
    </cfRule>
  </conditionalFormatting>
  <conditionalFormatting sqref="T50">
    <cfRule type="expression" dxfId="2359" priority="3203" stopIfTrue="1">
      <formula>U50=""</formula>
    </cfRule>
    <cfRule type="expression" dxfId="2358" priority="3204" stopIfTrue="1">
      <formula>AND(U50&lt;&gt;"",T50&lt;1)</formula>
    </cfRule>
    <cfRule type="expression" dxfId="2357" priority="3205">
      <formula>AND(U50&lt;&gt;"",T50&gt;=1)</formula>
    </cfRule>
  </conditionalFormatting>
  <conditionalFormatting sqref="O49:Q49 S49 U49:W49">
    <cfRule type="expression" dxfId="2356" priority="3188" stopIfTrue="1">
      <formula>O49=""</formula>
    </cfRule>
    <cfRule type="expression" dxfId="2355" priority="3189" stopIfTrue="1">
      <formula>O49&lt;=0</formula>
    </cfRule>
    <cfRule type="expression" dxfId="2354" priority="3190" stopIfTrue="1">
      <formula>O49&lt;1</formula>
    </cfRule>
    <cfRule type="expression" dxfId="2353" priority="3191">
      <formula>O49&gt;=1</formula>
    </cfRule>
  </conditionalFormatting>
  <conditionalFormatting sqref="O43:Q43 S43 U43:W43">
    <cfRule type="expression" dxfId="2352" priority="2996" stopIfTrue="1">
      <formula>O43=""</formula>
    </cfRule>
    <cfRule type="expression" dxfId="2351" priority="2997" stopIfTrue="1">
      <formula>O43&lt;=0</formula>
    </cfRule>
    <cfRule type="expression" dxfId="2350" priority="2998" stopIfTrue="1">
      <formula>O43&lt;1</formula>
    </cfRule>
    <cfRule type="expression" dxfId="2349" priority="2999">
      <formula>O43&gt;=1</formula>
    </cfRule>
  </conditionalFormatting>
  <conditionalFormatting sqref="T49">
    <cfRule type="expression" dxfId="2348" priority="3171" stopIfTrue="1">
      <formula>U49=""</formula>
    </cfRule>
    <cfRule type="expression" dxfId="2347" priority="3172" stopIfTrue="1">
      <formula>AND(U49&lt;&gt;"",T49&lt;1)</formula>
    </cfRule>
    <cfRule type="expression" dxfId="2346" priority="3173">
      <formula>AND(U49&lt;&gt;"",T49&gt;=1)</formula>
    </cfRule>
  </conditionalFormatting>
  <conditionalFormatting sqref="O48:Q48 S48 U48:W48">
    <cfRule type="expression" dxfId="2345" priority="3152" stopIfTrue="1">
      <formula>O48=""</formula>
    </cfRule>
    <cfRule type="expression" dxfId="2344" priority="3153" stopIfTrue="1">
      <formula>O48&lt;=0</formula>
    </cfRule>
    <cfRule type="expression" dxfId="2343" priority="3154" stopIfTrue="1">
      <formula>O48&lt;1</formula>
    </cfRule>
    <cfRule type="expression" dxfId="2342" priority="3155">
      <formula>O48&gt;=1</formula>
    </cfRule>
  </conditionalFormatting>
  <conditionalFormatting sqref="T48">
    <cfRule type="expression" dxfId="2341" priority="3139" stopIfTrue="1">
      <formula>U48=""</formula>
    </cfRule>
    <cfRule type="expression" dxfId="2340" priority="3140" stopIfTrue="1">
      <formula>AND(U48&lt;&gt;"",T48&lt;1)</formula>
    </cfRule>
    <cfRule type="expression" dxfId="2339" priority="3141">
      <formula>AND(U48&lt;&gt;"",T48&gt;=1)</formula>
    </cfRule>
  </conditionalFormatting>
  <conditionalFormatting sqref="O47:Q47 S47 U47:W47">
    <cfRule type="expression" dxfId="2338" priority="3124" stopIfTrue="1">
      <formula>O47=""</formula>
    </cfRule>
    <cfRule type="expression" dxfId="2337" priority="3125" stopIfTrue="1">
      <formula>O47&lt;=0</formula>
    </cfRule>
    <cfRule type="expression" dxfId="2336" priority="3126" stopIfTrue="1">
      <formula>O47&lt;1</formula>
    </cfRule>
    <cfRule type="expression" dxfId="2335" priority="3127">
      <formula>O47&gt;=1</formula>
    </cfRule>
  </conditionalFormatting>
  <conditionalFormatting sqref="O47:Q47 S47 U47:W47">
    <cfRule type="expression" dxfId="2334" priority="3120" stopIfTrue="1">
      <formula>O47=""</formula>
    </cfRule>
    <cfRule type="expression" dxfId="2333" priority="3121" stopIfTrue="1">
      <formula>O47&lt;=0</formula>
    </cfRule>
    <cfRule type="expression" dxfId="2332" priority="3122" stopIfTrue="1">
      <formula>O47&lt;1</formula>
    </cfRule>
    <cfRule type="expression" dxfId="2331" priority="3123">
      <formula>O47&gt;=1</formula>
    </cfRule>
  </conditionalFormatting>
  <conditionalFormatting sqref="T47">
    <cfRule type="expression" dxfId="2330" priority="3107" stopIfTrue="1">
      <formula>U47=""</formula>
    </cfRule>
    <cfRule type="expression" dxfId="2329" priority="3108" stopIfTrue="1">
      <formula>AND(U47&lt;&gt;"",T47&lt;1)</formula>
    </cfRule>
    <cfRule type="expression" dxfId="2328" priority="3109">
      <formula>AND(U47&lt;&gt;"",T47&gt;=1)</formula>
    </cfRule>
  </conditionalFormatting>
  <conditionalFormatting sqref="O46:Q46 S46 U46:W46">
    <cfRule type="expression" dxfId="2327" priority="3092" stopIfTrue="1">
      <formula>O46=""</formula>
    </cfRule>
    <cfRule type="expression" dxfId="2326" priority="3093" stopIfTrue="1">
      <formula>O46&lt;=0</formula>
    </cfRule>
    <cfRule type="expression" dxfId="2325" priority="3094" stopIfTrue="1">
      <formula>O46&lt;1</formula>
    </cfRule>
    <cfRule type="expression" dxfId="2324" priority="3095">
      <formula>O46&gt;=1</formula>
    </cfRule>
  </conditionalFormatting>
  <conditionalFormatting sqref="O45:Q45 S45 U45:W45">
    <cfRule type="expression" dxfId="2323" priority="3060" stopIfTrue="1">
      <formula>O45=""</formula>
    </cfRule>
    <cfRule type="expression" dxfId="2322" priority="3061" stopIfTrue="1">
      <formula>O45&lt;=0</formula>
    </cfRule>
    <cfRule type="expression" dxfId="2321" priority="3062" stopIfTrue="1">
      <formula>O45&lt;1</formula>
    </cfRule>
    <cfRule type="expression" dxfId="2320" priority="3063">
      <formula>O45&gt;=1</formula>
    </cfRule>
  </conditionalFormatting>
  <conditionalFormatting sqref="O46:Q46 S46 U46:W46">
    <cfRule type="expression" dxfId="2319" priority="3088" stopIfTrue="1">
      <formula>O46=""</formula>
    </cfRule>
    <cfRule type="expression" dxfId="2318" priority="3089" stopIfTrue="1">
      <formula>O46&lt;=0</formula>
    </cfRule>
    <cfRule type="expression" dxfId="2317" priority="3090" stopIfTrue="1">
      <formula>O46&lt;1</formula>
    </cfRule>
    <cfRule type="expression" dxfId="2316" priority="3091">
      <formula>O46&gt;=1</formula>
    </cfRule>
  </conditionalFormatting>
  <conditionalFormatting sqref="T46">
    <cfRule type="expression" dxfId="2315" priority="3075" stopIfTrue="1">
      <formula>U46=""</formula>
    </cfRule>
    <cfRule type="expression" dxfId="2314" priority="3076" stopIfTrue="1">
      <formula>AND(U46&lt;&gt;"",T46&lt;1)</formula>
    </cfRule>
    <cfRule type="expression" dxfId="2313" priority="3077">
      <formula>AND(U46&lt;&gt;"",T46&gt;=1)</formula>
    </cfRule>
  </conditionalFormatting>
  <conditionalFormatting sqref="O45:Q45 S45 U45:W45">
    <cfRule type="expression" dxfId="2312" priority="3056" stopIfTrue="1">
      <formula>O45=""</formula>
    </cfRule>
    <cfRule type="expression" dxfId="2311" priority="3057" stopIfTrue="1">
      <formula>O45&lt;=0</formula>
    </cfRule>
    <cfRule type="expression" dxfId="2310" priority="3058" stopIfTrue="1">
      <formula>O45&lt;1</formula>
    </cfRule>
    <cfRule type="expression" dxfId="2309" priority="3059">
      <formula>O45&gt;=1</formula>
    </cfRule>
  </conditionalFormatting>
  <conditionalFormatting sqref="T45">
    <cfRule type="expression" dxfId="2308" priority="3043" stopIfTrue="1">
      <formula>U45=""</formula>
    </cfRule>
    <cfRule type="expression" dxfId="2307" priority="3044" stopIfTrue="1">
      <formula>AND(U45&lt;&gt;"",T45&lt;1)</formula>
    </cfRule>
    <cfRule type="expression" dxfId="2306" priority="3045">
      <formula>AND(U45&lt;&gt;"",T45&gt;=1)</formula>
    </cfRule>
  </conditionalFormatting>
  <conditionalFormatting sqref="O44:Q44 S44 U44:W44">
    <cfRule type="expression" dxfId="2305" priority="3028" stopIfTrue="1">
      <formula>O44=""</formula>
    </cfRule>
    <cfRule type="expression" dxfId="2304" priority="3029" stopIfTrue="1">
      <formula>O44&lt;=0</formula>
    </cfRule>
    <cfRule type="expression" dxfId="2303" priority="3030" stopIfTrue="1">
      <formula>O44&lt;1</formula>
    </cfRule>
    <cfRule type="expression" dxfId="2302" priority="3031">
      <formula>O44&gt;=1</formula>
    </cfRule>
  </conditionalFormatting>
  <conditionalFormatting sqref="O44:Q44 S44 U44:W44">
    <cfRule type="expression" dxfId="2301" priority="3024" stopIfTrue="1">
      <formula>O44=""</formula>
    </cfRule>
    <cfRule type="expression" dxfId="2300" priority="3025" stopIfTrue="1">
      <formula>O44&lt;=0</formula>
    </cfRule>
    <cfRule type="expression" dxfId="2299" priority="3026" stopIfTrue="1">
      <formula>O44&lt;1</formula>
    </cfRule>
    <cfRule type="expression" dxfId="2298" priority="3027">
      <formula>O44&gt;=1</formula>
    </cfRule>
  </conditionalFormatting>
  <conditionalFormatting sqref="T44">
    <cfRule type="expression" dxfId="2297" priority="3011" stopIfTrue="1">
      <formula>U44=""</formula>
    </cfRule>
    <cfRule type="expression" dxfId="2296" priority="3012" stopIfTrue="1">
      <formula>AND(U44&lt;&gt;"",T44&lt;1)</formula>
    </cfRule>
    <cfRule type="expression" dxfId="2295" priority="3013">
      <formula>AND(U44&lt;&gt;"",T44&gt;=1)</formula>
    </cfRule>
  </conditionalFormatting>
  <conditionalFormatting sqref="O43:Q43 S43 U43:W43">
    <cfRule type="expression" dxfId="2294" priority="2992" stopIfTrue="1">
      <formula>O43=""</formula>
    </cfRule>
    <cfRule type="expression" dxfId="2293" priority="2993" stopIfTrue="1">
      <formula>O43&lt;=0</formula>
    </cfRule>
    <cfRule type="expression" dxfId="2292" priority="2994" stopIfTrue="1">
      <formula>O43&lt;1</formula>
    </cfRule>
    <cfRule type="expression" dxfId="2291" priority="2995">
      <formula>O43&gt;=1</formula>
    </cfRule>
  </conditionalFormatting>
  <conditionalFormatting sqref="T43">
    <cfRule type="expression" dxfId="2290" priority="2979" stopIfTrue="1">
      <formula>U43=""</formula>
    </cfRule>
    <cfRule type="expression" dxfId="2289" priority="2980" stopIfTrue="1">
      <formula>AND(U43&lt;&gt;"",T43&lt;1)</formula>
    </cfRule>
    <cfRule type="expression" dxfId="2288" priority="2981">
      <formula>AND(U43&lt;&gt;"",T43&gt;=1)</formula>
    </cfRule>
  </conditionalFormatting>
  <conditionalFormatting sqref="O10">
    <cfRule type="expression" dxfId="2287" priority="2960" stopIfTrue="1">
      <formula>O10=""</formula>
    </cfRule>
    <cfRule type="expression" dxfId="2286" priority="2961" stopIfTrue="1">
      <formula>O10&lt;=0</formula>
    </cfRule>
    <cfRule type="expression" dxfId="2285" priority="2962" stopIfTrue="1">
      <formula>O10&lt;1</formula>
    </cfRule>
    <cfRule type="expression" dxfId="2284" priority="2963">
      <formula>O10&gt;=1</formula>
    </cfRule>
  </conditionalFormatting>
  <conditionalFormatting sqref="O10">
    <cfRule type="expression" dxfId="2283" priority="2964" stopIfTrue="1">
      <formula>O10=""</formula>
    </cfRule>
    <cfRule type="expression" dxfId="2282" priority="2965" stopIfTrue="1">
      <formula>O10&lt;=0</formula>
    </cfRule>
    <cfRule type="expression" dxfId="2281" priority="2966" stopIfTrue="1">
      <formula>O10&lt;1</formula>
    </cfRule>
    <cfRule type="expression" dxfId="2280" priority="2967">
      <formula>O10&gt;=1</formula>
    </cfRule>
  </conditionalFormatting>
  <conditionalFormatting sqref="O17">
    <cfRule type="expression" dxfId="2279" priority="2936" stopIfTrue="1">
      <formula>O17=""</formula>
    </cfRule>
    <cfRule type="expression" dxfId="2278" priority="2937" stopIfTrue="1">
      <formula>O17&lt;=0</formula>
    </cfRule>
    <cfRule type="expression" dxfId="2277" priority="2938" stopIfTrue="1">
      <formula>O17&lt;1</formula>
    </cfRule>
    <cfRule type="expression" dxfId="2276" priority="2939">
      <formula>O17&gt;=1</formula>
    </cfRule>
  </conditionalFormatting>
  <conditionalFormatting sqref="U9">
    <cfRule type="expression" dxfId="2275" priority="2693" stopIfTrue="1">
      <formula>U9=""</formula>
    </cfRule>
    <cfRule type="expression" dxfId="2274" priority="2694" stopIfTrue="1">
      <formula>U9&lt;=0</formula>
    </cfRule>
    <cfRule type="expression" dxfId="2273" priority="2695" stopIfTrue="1">
      <formula>U9&lt;1</formula>
    </cfRule>
    <cfRule type="expression" dxfId="2272" priority="2696">
      <formula>U9&gt;=1</formula>
    </cfRule>
  </conditionalFormatting>
  <conditionalFormatting sqref="V10:W10">
    <cfRule type="expression" dxfId="2271" priority="895" stopIfTrue="1">
      <formula>V10=""</formula>
    </cfRule>
    <cfRule type="expression" dxfId="2270" priority="896" stopIfTrue="1">
      <formula>V10&lt;=0</formula>
    </cfRule>
    <cfRule type="expression" dxfId="2269" priority="897" stopIfTrue="1">
      <formula>V10&lt;1</formula>
    </cfRule>
    <cfRule type="expression" dxfId="2268" priority="898">
      <formula>V10&gt;=1</formula>
    </cfRule>
  </conditionalFormatting>
  <conditionalFormatting sqref="O12">
    <cfRule type="expression" dxfId="2267" priority="2956" stopIfTrue="1">
      <formula>O12=""</formula>
    </cfRule>
    <cfRule type="expression" dxfId="2266" priority="2957" stopIfTrue="1">
      <formula>O12&lt;=0</formula>
    </cfRule>
    <cfRule type="expression" dxfId="2265" priority="2958" stopIfTrue="1">
      <formula>O12&lt;1</formula>
    </cfRule>
    <cfRule type="expression" dxfId="2264" priority="2959">
      <formula>O12&gt;=1</formula>
    </cfRule>
  </conditionalFormatting>
  <conditionalFormatting sqref="O13">
    <cfRule type="expression" dxfId="2263" priority="2952" stopIfTrue="1">
      <formula>O13=""</formula>
    </cfRule>
    <cfRule type="expression" dxfId="2262" priority="2953" stopIfTrue="1">
      <formula>O13&lt;=0</formula>
    </cfRule>
    <cfRule type="expression" dxfId="2261" priority="2954" stopIfTrue="1">
      <formula>O13&lt;1</formula>
    </cfRule>
    <cfRule type="expression" dxfId="2260" priority="2955">
      <formula>O13&gt;=1</formula>
    </cfRule>
  </conditionalFormatting>
  <conditionalFormatting sqref="O15">
    <cfRule type="expression" dxfId="2259" priority="2948" stopIfTrue="1">
      <formula>O15=""</formula>
    </cfRule>
    <cfRule type="expression" dxfId="2258" priority="2949" stopIfTrue="1">
      <formula>O15&lt;=0</formula>
    </cfRule>
    <cfRule type="expression" dxfId="2257" priority="2950" stopIfTrue="1">
      <formula>O15&lt;1</formula>
    </cfRule>
    <cfRule type="expression" dxfId="2256" priority="2951">
      <formula>O15&gt;=1</formula>
    </cfRule>
  </conditionalFormatting>
  <conditionalFormatting sqref="O14">
    <cfRule type="expression" dxfId="2255" priority="2944" stopIfTrue="1">
      <formula>O14=""</formula>
    </cfRule>
    <cfRule type="expression" dxfId="2254" priority="2945" stopIfTrue="1">
      <formula>O14&lt;=0</formula>
    </cfRule>
    <cfRule type="expression" dxfId="2253" priority="2946" stopIfTrue="1">
      <formula>O14&lt;1</formula>
    </cfRule>
    <cfRule type="expression" dxfId="2252" priority="2947">
      <formula>O14&gt;=1</formula>
    </cfRule>
  </conditionalFormatting>
  <conditionalFormatting sqref="O16">
    <cfRule type="expression" dxfId="2251" priority="2940" stopIfTrue="1">
      <formula>O16=""</formula>
    </cfRule>
    <cfRule type="expression" dxfId="2250" priority="2941" stopIfTrue="1">
      <formula>O16&lt;=0</formula>
    </cfRule>
    <cfRule type="expression" dxfId="2249" priority="2942" stopIfTrue="1">
      <formula>O16&lt;1</formula>
    </cfRule>
    <cfRule type="expression" dxfId="2248" priority="2943">
      <formula>O16&gt;=1</formula>
    </cfRule>
  </conditionalFormatting>
  <conditionalFormatting sqref="O9">
    <cfRule type="expression" dxfId="2247" priority="2932" stopIfTrue="1">
      <formula>O9=""</formula>
    </cfRule>
    <cfRule type="expression" dxfId="2246" priority="2933" stopIfTrue="1">
      <formula>O9&lt;=0</formula>
    </cfRule>
    <cfRule type="expression" dxfId="2245" priority="2934" stopIfTrue="1">
      <formula>O9&lt;1</formula>
    </cfRule>
    <cfRule type="expression" dxfId="2244" priority="2935">
      <formula>O9&gt;=1</formula>
    </cfRule>
  </conditionalFormatting>
  <conditionalFormatting sqref="O9">
    <cfRule type="expression" dxfId="2243" priority="2928" stopIfTrue="1">
      <formula>O9=""</formula>
    </cfRule>
    <cfRule type="expression" dxfId="2242" priority="2929" stopIfTrue="1">
      <formula>O9&lt;=0</formula>
    </cfRule>
    <cfRule type="expression" dxfId="2241" priority="2930" stopIfTrue="1">
      <formula>O9&lt;1</formula>
    </cfRule>
    <cfRule type="expression" dxfId="2240" priority="2931">
      <formula>O9&gt;=1</formula>
    </cfRule>
  </conditionalFormatting>
  <conditionalFormatting sqref="R9">
    <cfRule type="expression" dxfId="2239" priority="2924" stopIfTrue="1">
      <formula>R9=""</formula>
    </cfRule>
    <cfRule type="expression" dxfId="2238" priority="2925" stopIfTrue="1">
      <formula>R9&lt;=0</formula>
    </cfRule>
    <cfRule type="expression" dxfId="2237" priority="2926" stopIfTrue="1">
      <formula>R9&lt;1</formula>
    </cfRule>
    <cfRule type="expression" dxfId="2236" priority="2927">
      <formula>R9&gt;=1</formula>
    </cfRule>
  </conditionalFormatting>
  <conditionalFormatting sqref="R9">
    <cfRule type="expression" dxfId="2235" priority="2920" stopIfTrue="1">
      <formula>R9=""</formula>
    </cfRule>
    <cfRule type="expression" dxfId="2234" priority="2921" stopIfTrue="1">
      <formula>R9&lt;=0</formula>
    </cfRule>
    <cfRule type="expression" dxfId="2233" priority="2922" stopIfTrue="1">
      <formula>R9&lt;1</formula>
    </cfRule>
    <cfRule type="expression" dxfId="2232" priority="2923">
      <formula>R9&gt;=1</formula>
    </cfRule>
  </conditionalFormatting>
  <conditionalFormatting sqref="P10">
    <cfRule type="expression" dxfId="2231" priority="2912" stopIfTrue="1">
      <formula>P10=""</formula>
    </cfRule>
    <cfRule type="expression" dxfId="2230" priority="2913" stopIfTrue="1">
      <formula>P10&lt;=0</formula>
    </cfRule>
    <cfRule type="expression" dxfId="2229" priority="2914" stopIfTrue="1">
      <formula>P10&lt;1</formula>
    </cfRule>
    <cfRule type="expression" dxfId="2228" priority="2915">
      <formula>P10&gt;=1</formula>
    </cfRule>
  </conditionalFormatting>
  <conditionalFormatting sqref="P10">
    <cfRule type="expression" dxfId="2227" priority="2916" stopIfTrue="1">
      <formula>P10=""</formula>
    </cfRule>
    <cfRule type="expression" dxfId="2226" priority="2917" stopIfTrue="1">
      <formula>P10&lt;=0</formula>
    </cfRule>
    <cfRule type="expression" dxfId="2225" priority="2918" stopIfTrue="1">
      <formula>P10&lt;1</formula>
    </cfRule>
    <cfRule type="expression" dxfId="2224" priority="2919">
      <formula>P10&gt;=1</formula>
    </cfRule>
  </conditionalFormatting>
  <conditionalFormatting sqref="Q10">
    <cfRule type="expression" dxfId="2223" priority="2904" stopIfTrue="1">
      <formula>Q10=""</formula>
    </cfRule>
    <cfRule type="expression" dxfId="2222" priority="2905" stopIfTrue="1">
      <formula>Q10&lt;=0</formula>
    </cfRule>
    <cfRule type="expression" dxfId="2221" priority="2906" stopIfTrue="1">
      <formula>Q10&lt;1</formula>
    </cfRule>
    <cfRule type="expression" dxfId="2220" priority="2907">
      <formula>Q10&gt;=1</formula>
    </cfRule>
  </conditionalFormatting>
  <conditionalFormatting sqref="Q10">
    <cfRule type="expression" dxfId="2219" priority="2908" stopIfTrue="1">
      <formula>Q10=""</formula>
    </cfRule>
    <cfRule type="expression" dxfId="2218" priority="2909" stopIfTrue="1">
      <formula>Q10&lt;=0</formula>
    </cfRule>
    <cfRule type="expression" dxfId="2217" priority="2910" stopIfTrue="1">
      <formula>Q10&lt;1</formula>
    </cfRule>
    <cfRule type="expression" dxfId="2216" priority="2911">
      <formula>Q10&gt;=1</formula>
    </cfRule>
  </conditionalFormatting>
  <conditionalFormatting sqref="AC59">
    <cfRule type="expression" dxfId="2215" priority="1042" stopIfTrue="1">
      <formula>AC59=""</formula>
    </cfRule>
    <cfRule type="expression" dxfId="2214" priority="1043" stopIfTrue="1">
      <formula>AC59&lt;=0</formula>
    </cfRule>
    <cfRule type="expression" dxfId="2213" priority="1044" stopIfTrue="1">
      <formula>AC59&lt;1</formula>
    </cfRule>
    <cfRule type="expression" dxfId="2212" priority="1045">
      <formula>AC59&gt;=1</formula>
    </cfRule>
  </conditionalFormatting>
  <conditionalFormatting sqref="AC59">
    <cfRule type="expression" dxfId="2211" priority="1038" stopIfTrue="1">
      <formula>AC59=""</formula>
    </cfRule>
    <cfRule type="expression" dxfId="2210" priority="1039" stopIfTrue="1">
      <formula>AC59&lt;=0</formula>
    </cfRule>
    <cfRule type="expression" dxfId="2209" priority="1040" stopIfTrue="1">
      <formula>AC59&lt;1</formula>
    </cfRule>
    <cfRule type="expression" dxfId="2208" priority="1041">
      <formula>AC59&gt;=1</formula>
    </cfRule>
  </conditionalFormatting>
  <conditionalFormatting sqref="Y43">
    <cfRule type="expression" dxfId="2207" priority="1946" stopIfTrue="1">
      <formula>Y43=""</formula>
    </cfRule>
    <cfRule type="expression" dxfId="2206" priority="1947" stopIfTrue="1">
      <formula>Y43&lt;=0</formula>
    </cfRule>
    <cfRule type="expression" dxfId="2205" priority="1948" stopIfTrue="1">
      <formula>Y43&lt;1</formula>
    </cfRule>
    <cfRule type="expression" dxfId="2204" priority="1949">
      <formula>Y43&gt;=1</formula>
    </cfRule>
  </conditionalFormatting>
  <conditionalFormatting sqref="Y43">
    <cfRule type="expression" dxfId="2203" priority="1942" stopIfTrue="1">
      <formula>Y43=""</formula>
    </cfRule>
    <cfRule type="expression" dxfId="2202" priority="1943" stopIfTrue="1">
      <formula>Y43&lt;=0</formula>
    </cfRule>
    <cfRule type="expression" dxfId="2201" priority="1944" stopIfTrue="1">
      <formula>Y43&lt;1</formula>
    </cfRule>
    <cfRule type="expression" dxfId="2200" priority="1945">
      <formula>Y43&gt;=1</formula>
    </cfRule>
  </conditionalFormatting>
  <conditionalFormatting sqref="U12">
    <cfRule type="expression" dxfId="2199" priority="2876" stopIfTrue="1">
      <formula>U12=""</formula>
    </cfRule>
    <cfRule type="expression" dxfId="2198" priority="2877" stopIfTrue="1">
      <formula>U12&lt;=0</formula>
    </cfRule>
    <cfRule type="expression" dxfId="2197" priority="2878" stopIfTrue="1">
      <formula>U12&lt;1</formula>
    </cfRule>
    <cfRule type="expression" dxfId="2196" priority="2879">
      <formula>U12&gt;=1</formula>
    </cfRule>
  </conditionalFormatting>
  <conditionalFormatting sqref="U13">
    <cfRule type="expression" dxfId="2195" priority="2872" stopIfTrue="1">
      <formula>U13=""</formula>
    </cfRule>
    <cfRule type="expression" dxfId="2194" priority="2873" stopIfTrue="1">
      <formula>U13&lt;=0</formula>
    </cfRule>
    <cfRule type="expression" dxfId="2193" priority="2874" stopIfTrue="1">
      <formula>U13&lt;1</formula>
    </cfRule>
    <cfRule type="expression" dxfId="2192" priority="2875">
      <formula>U13&gt;=1</formula>
    </cfRule>
  </conditionalFormatting>
  <conditionalFormatting sqref="U14">
    <cfRule type="expression" dxfId="2191" priority="2864" stopIfTrue="1">
      <formula>U14=""</formula>
    </cfRule>
    <cfRule type="expression" dxfId="2190" priority="2865" stopIfTrue="1">
      <formula>U14&lt;=0</formula>
    </cfRule>
    <cfRule type="expression" dxfId="2189" priority="2866" stopIfTrue="1">
      <formula>U14&lt;1</formula>
    </cfRule>
    <cfRule type="expression" dxfId="2188" priority="2867">
      <formula>U14&gt;=1</formula>
    </cfRule>
  </conditionalFormatting>
  <conditionalFormatting sqref="U17">
    <cfRule type="expression" dxfId="2187" priority="2856" stopIfTrue="1">
      <formula>U17=""</formula>
    </cfRule>
    <cfRule type="expression" dxfId="2186" priority="2857" stopIfTrue="1">
      <formula>U17&lt;=0</formula>
    </cfRule>
    <cfRule type="expression" dxfId="2185" priority="2858" stopIfTrue="1">
      <formula>U17&lt;1</formula>
    </cfRule>
    <cfRule type="expression" dxfId="2184" priority="2859">
      <formula>U17&gt;=1</formula>
    </cfRule>
  </conditionalFormatting>
  <conditionalFormatting sqref="U15">
    <cfRule type="expression" dxfId="2183" priority="2868" stopIfTrue="1">
      <formula>U15=""</formula>
    </cfRule>
    <cfRule type="expression" dxfId="2182" priority="2869" stopIfTrue="1">
      <formula>U15&lt;=0</formula>
    </cfRule>
    <cfRule type="expression" dxfId="2181" priority="2870" stopIfTrue="1">
      <formula>U15&lt;1</formula>
    </cfRule>
    <cfRule type="expression" dxfId="2180" priority="2871">
      <formula>U15&gt;=1</formula>
    </cfRule>
  </conditionalFormatting>
  <conditionalFormatting sqref="U16">
    <cfRule type="expression" dxfId="2179" priority="2860" stopIfTrue="1">
      <formula>U16=""</formula>
    </cfRule>
    <cfRule type="expression" dxfId="2178" priority="2861" stopIfTrue="1">
      <formula>U16&lt;=0</formula>
    </cfRule>
    <cfRule type="expression" dxfId="2177" priority="2862" stopIfTrue="1">
      <formula>U16&lt;1</formula>
    </cfRule>
    <cfRule type="expression" dxfId="2176" priority="2863">
      <formula>U16&gt;=1</formula>
    </cfRule>
  </conditionalFormatting>
  <conditionalFormatting sqref="U10">
    <cfRule type="expression" dxfId="2175" priority="2848" stopIfTrue="1">
      <formula>U10=""</formula>
    </cfRule>
    <cfRule type="expression" dxfId="2174" priority="2849" stopIfTrue="1">
      <formula>U10&lt;=0</formula>
    </cfRule>
    <cfRule type="expression" dxfId="2173" priority="2850" stopIfTrue="1">
      <formula>U10&lt;1</formula>
    </cfRule>
    <cfRule type="expression" dxfId="2172" priority="2851">
      <formula>U10&gt;=1</formula>
    </cfRule>
  </conditionalFormatting>
  <conditionalFormatting sqref="U10">
    <cfRule type="expression" dxfId="2171" priority="2852" stopIfTrue="1">
      <formula>U10=""</formula>
    </cfRule>
    <cfRule type="expression" dxfId="2170" priority="2853" stopIfTrue="1">
      <formula>U10&lt;=0</formula>
    </cfRule>
    <cfRule type="expression" dxfId="2169" priority="2854" stopIfTrue="1">
      <formula>U10&lt;1</formula>
    </cfRule>
    <cfRule type="expression" dxfId="2168" priority="2855">
      <formula>U10&gt;=1</formula>
    </cfRule>
  </conditionalFormatting>
  <conditionalFormatting sqref="P15:Q15">
    <cfRule type="expression" dxfId="2167" priority="2713" stopIfTrue="1">
      <formula>P15=""</formula>
    </cfRule>
    <cfRule type="expression" dxfId="2166" priority="2714" stopIfTrue="1">
      <formula>P15&lt;=0</formula>
    </cfRule>
    <cfRule type="expression" dxfId="2165" priority="2715" stopIfTrue="1">
      <formula>P15&lt;1</formula>
    </cfRule>
    <cfRule type="expression" dxfId="2164" priority="2716">
      <formula>P15&gt;=1</formula>
    </cfRule>
  </conditionalFormatting>
  <conditionalFormatting sqref="L70">
    <cfRule type="expression" dxfId="2163" priority="987" stopIfTrue="1">
      <formula>L70=""</formula>
    </cfRule>
    <cfRule type="expression" dxfId="2162" priority="988" stopIfTrue="1">
      <formula>L70&lt;=0</formula>
    </cfRule>
    <cfRule type="expression" dxfId="2161" priority="989" stopIfTrue="1">
      <formula>L70&lt;1</formula>
    </cfRule>
    <cfRule type="expression" dxfId="2160" priority="990">
      <formula>L70&gt;=1</formula>
    </cfRule>
  </conditionalFormatting>
  <conditionalFormatting sqref="P16:Q16">
    <cfRule type="expression" dxfId="2159" priority="2705" stopIfTrue="1">
      <formula>P16=""</formula>
    </cfRule>
    <cfRule type="expression" dxfId="2158" priority="2706" stopIfTrue="1">
      <formula>P16&lt;=0</formula>
    </cfRule>
    <cfRule type="expression" dxfId="2157" priority="2707" stopIfTrue="1">
      <formula>P16&lt;1</formula>
    </cfRule>
    <cfRule type="expression" dxfId="2156" priority="2708">
      <formula>P16&gt;=1</formula>
    </cfRule>
  </conditionalFormatting>
  <conditionalFormatting sqref="U9">
    <cfRule type="expression" dxfId="2155" priority="2697" stopIfTrue="1">
      <formula>U9=""</formula>
    </cfRule>
    <cfRule type="expression" dxfId="2154" priority="2698" stopIfTrue="1">
      <formula>U9&lt;=0</formula>
    </cfRule>
    <cfRule type="expression" dxfId="2153" priority="2699" stopIfTrue="1">
      <formula>U9&lt;1</formula>
    </cfRule>
    <cfRule type="expression" dxfId="2152" priority="2700">
      <formula>U9&gt;=1</formula>
    </cfRule>
  </conditionalFormatting>
  <conditionalFormatting sqref="P14:Q14">
    <cfRule type="expression" dxfId="2151" priority="2709" stopIfTrue="1">
      <formula>P14=""</formula>
    </cfRule>
    <cfRule type="expression" dxfId="2150" priority="2710" stopIfTrue="1">
      <formula>P14&lt;=0</formula>
    </cfRule>
    <cfRule type="expression" dxfId="2149" priority="2711" stopIfTrue="1">
      <formula>P14&lt;1</formula>
    </cfRule>
    <cfRule type="expression" dxfId="2148" priority="2712">
      <formula>P14&gt;=1</formula>
    </cfRule>
  </conditionalFormatting>
  <conditionalFormatting sqref="P17:Q17">
    <cfRule type="expression" dxfId="2147" priority="2701" stopIfTrue="1">
      <formula>P17=""</formula>
    </cfRule>
    <cfRule type="expression" dxfId="2146" priority="2702" stopIfTrue="1">
      <formula>P17&lt;=0</formula>
    </cfRule>
    <cfRule type="expression" dxfId="2145" priority="2703" stopIfTrue="1">
      <formula>P17&lt;1</formula>
    </cfRule>
    <cfRule type="expression" dxfId="2144" priority="2704">
      <formula>P17&gt;=1</formula>
    </cfRule>
  </conditionalFormatting>
  <conditionalFormatting sqref="V12:W12">
    <cfRule type="expression" dxfId="2143" priority="2769" stopIfTrue="1">
      <formula>V12=""</formula>
    </cfRule>
    <cfRule type="expression" dxfId="2142" priority="2770" stopIfTrue="1">
      <formula>V12&lt;=0</formula>
    </cfRule>
    <cfRule type="expression" dxfId="2141" priority="2771" stopIfTrue="1">
      <formula>V12&lt;1</formula>
    </cfRule>
    <cfRule type="expression" dxfId="2140" priority="2772">
      <formula>V12&gt;=1</formula>
    </cfRule>
  </conditionalFormatting>
  <conditionalFormatting sqref="V13:W13">
    <cfRule type="expression" dxfId="2139" priority="2765" stopIfTrue="1">
      <formula>V13=""</formula>
    </cfRule>
    <cfRule type="expression" dxfId="2138" priority="2766" stopIfTrue="1">
      <formula>V13&lt;=0</formula>
    </cfRule>
    <cfRule type="expression" dxfId="2137" priority="2767" stopIfTrue="1">
      <formula>V13&lt;1</formula>
    </cfRule>
    <cfRule type="expression" dxfId="2136" priority="2768">
      <formula>V13&gt;=1</formula>
    </cfRule>
  </conditionalFormatting>
  <conditionalFormatting sqref="V14:W14">
    <cfRule type="expression" dxfId="2135" priority="2757" stopIfTrue="1">
      <formula>V14=""</formula>
    </cfRule>
    <cfRule type="expression" dxfId="2134" priority="2758" stopIfTrue="1">
      <formula>V14&lt;=0</formula>
    </cfRule>
    <cfRule type="expression" dxfId="2133" priority="2759" stopIfTrue="1">
      <formula>V14&lt;1</formula>
    </cfRule>
    <cfRule type="expression" dxfId="2132" priority="2760">
      <formula>V14&gt;=1</formula>
    </cfRule>
  </conditionalFormatting>
  <conditionalFormatting sqref="V17:W17">
    <cfRule type="expression" dxfId="2131" priority="2749" stopIfTrue="1">
      <formula>V17=""</formula>
    </cfRule>
    <cfRule type="expression" dxfId="2130" priority="2750" stopIfTrue="1">
      <formula>V17&lt;=0</formula>
    </cfRule>
    <cfRule type="expression" dxfId="2129" priority="2751" stopIfTrue="1">
      <formula>V17&lt;1</formula>
    </cfRule>
    <cfRule type="expression" dxfId="2128" priority="2752">
      <formula>V17&gt;=1</formula>
    </cfRule>
  </conditionalFormatting>
  <conditionalFormatting sqref="V15:W15">
    <cfRule type="expression" dxfId="2127" priority="2761" stopIfTrue="1">
      <formula>V15=""</formula>
    </cfRule>
    <cfRule type="expression" dxfId="2126" priority="2762" stopIfTrue="1">
      <formula>V15&lt;=0</formula>
    </cfRule>
    <cfRule type="expression" dxfId="2125" priority="2763" stopIfTrue="1">
      <formula>V15&lt;1</formula>
    </cfRule>
    <cfRule type="expression" dxfId="2124" priority="2764">
      <formula>V15&gt;=1</formula>
    </cfRule>
  </conditionalFormatting>
  <conditionalFormatting sqref="V16:W16">
    <cfRule type="expression" dxfId="2123" priority="2753" stopIfTrue="1">
      <formula>V16=""</formula>
    </cfRule>
    <cfRule type="expression" dxfId="2122" priority="2754" stopIfTrue="1">
      <formula>V16&lt;=0</formula>
    </cfRule>
    <cfRule type="expression" dxfId="2121" priority="2755" stopIfTrue="1">
      <formula>V16&lt;1</formula>
    </cfRule>
    <cfRule type="expression" dxfId="2120" priority="2756">
      <formula>V16&gt;=1</formula>
    </cfRule>
  </conditionalFormatting>
  <conditionalFormatting sqref="AD15:AE15">
    <cfRule type="expression" dxfId="2119" priority="915" stopIfTrue="1">
      <formula>AD15=""</formula>
    </cfRule>
    <cfRule type="expression" dxfId="2118" priority="916" stopIfTrue="1">
      <formula>AD15&lt;=0</formula>
    </cfRule>
    <cfRule type="expression" dxfId="2117" priority="917" stopIfTrue="1">
      <formula>AD15&lt;1</formula>
    </cfRule>
    <cfRule type="expression" dxfId="2116" priority="918">
      <formula>AD15&gt;=1</formula>
    </cfRule>
  </conditionalFormatting>
  <conditionalFormatting sqref="AD17:AE17">
    <cfRule type="expression" dxfId="2107" priority="903" stopIfTrue="1">
      <formula>AD17=""</formula>
    </cfRule>
    <cfRule type="expression" dxfId="2106" priority="904" stopIfTrue="1">
      <formula>AD17&lt;=0</formula>
    </cfRule>
    <cfRule type="expression" dxfId="2105" priority="905" stopIfTrue="1">
      <formula>AD17&lt;1</formula>
    </cfRule>
    <cfRule type="expression" dxfId="2104" priority="906">
      <formula>AD17&gt;=1</formula>
    </cfRule>
  </conditionalFormatting>
  <conditionalFormatting sqref="V10:W10">
    <cfRule type="expression" dxfId="2103" priority="899" stopIfTrue="1">
      <formula>V10=""</formula>
    </cfRule>
    <cfRule type="expression" dxfId="2102" priority="900" stopIfTrue="1">
      <formula>V10&lt;=0</formula>
    </cfRule>
    <cfRule type="expression" dxfId="2101" priority="901" stopIfTrue="1">
      <formula>V10&lt;1</formula>
    </cfRule>
    <cfRule type="expression" dxfId="2100" priority="902">
      <formula>V10&gt;=1</formula>
    </cfRule>
  </conditionalFormatting>
  <conditionalFormatting sqref="P12:Q12">
    <cfRule type="expression" dxfId="2099" priority="2721" stopIfTrue="1">
      <formula>P12=""</formula>
    </cfRule>
    <cfRule type="expression" dxfId="2098" priority="2722" stopIfTrue="1">
      <formula>P12&lt;=0</formula>
    </cfRule>
    <cfRule type="expression" dxfId="2097" priority="2723" stopIfTrue="1">
      <formula>P12&lt;1</formula>
    </cfRule>
    <cfRule type="expression" dxfId="2096" priority="2724">
      <formula>P12&gt;=1</formula>
    </cfRule>
  </conditionalFormatting>
  <conditionalFormatting sqref="P13:Q13">
    <cfRule type="expression" dxfId="2095" priority="2717" stopIfTrue="1">
      <formula>P13=""</formula>
    </cfRule>
    <cfRule type="expression" dxfId="2094" priority="2718" stopIfTrue="1">
      <formula>P13&lt;=0</formula>
    </cfRule>
    <cfRule type="expression" dxfId="2093" priority="2719" stopIfTrue="1">
      <formula>P13&lt;1</formula>
    </cfRule>
    <cfRule type="expression" dxfId="2092" priority="2720">
      <formula>P13&gt;=1</formula>
    </cfRule>
  </conditionalFormatting>
  <conditionalFormatting sqref="AD14:AE14">
    <cfRule type="expression" dxfId="2091" priority="911" stopIfTrue="1">
      <formula>AD14=""</formula>
    </cfRule>
    <cfRule type="expression" dxfId="2090" priority="912" stopIfTrue="1">
      <formula>AD14&lt;=0</formula>
    </cfRule>
    <cfRule type="expression" dxfId="2089" priority="913" stopIfTrue="1">
      <formula>AD14&lt;1</formula>
    </cfRule>
    <cfRule type="expression" dxfId="2088" priority="914">
      <formula>AD14&gt;=1</formula>
    </cfRule>
  </conditionalFormatting>
  <conditionalFormatting sqref="AD16:AE16">
    <cfRule type="expression" dxfId="2087" priority="907" stopIfTrue="1">
      <formula>AD16=""</formula>
    </cfRule>
    <cfRule type="expression" dxfId="2086" priority="908" stopIfTrue="1">
      <formula>AD16&lt;=0</formula>
    </cfRule>
    <cfRule type="expression" dxfId="2085" priority="909" stopIfTrue="1">
      <formula>AD16&lt;1</formula>
    </cfRule>
    <cfRule type="expression" dxfId="2084" priority="910">
      <formula>AD16&gt;=1</formula>
    </cfRule>
  </conditionalFormatting>
  <conditionalFormatting sqref="Y70:AA70">
    <cfRule type="expression" dxfId="2075" priority="2660" stopIfTrue="1">
      <formula>Y70=""</formula>
    </cfRule>
    <cfRule type="expression" dxfId="2074" priority="2661" stopIfTrue="1">
      <formula>Y70&lt;=0</formula>
    </cfRule>
    <cfRule type="expression" dxfId="2073" priority="2662" stopIfTrue="1">
      <formula>Y70&lt;1</formula>
    </cfRule>
    <cfRule type="expression" dxfId="2072" priority="2663">
      <formula>Y70&gt;=1</formula>
    </cfRule>
  </conditionalFormatting>
  <conditionalFormatting sqref="AA56">
    <cfRule type="expression" dxfId="2071" priority="2675" stopIfTrue="1">
      <formula>AA56=""</formula>
    </cfRule>
    <cfRule type="expression" dxfId="2070" priority="2676" stopIfTrue="1">
      <formula>AA56&lt;=0</formula>
    </cfRule>
    <cfRule type="expression" dxfId="2069" priority="2677" stopIfTrue="1">
      <formula>AA56&lt;1</formula>
    </cfRule>
    <cfRule type="expression" dxfId="2068" priority="2678">
      <formula>AA56&gt;=1</formula>
    </cfRule>
  </conditionalFormatting>
  <conditionalFormatting sqref="AA56">
    <cfRule type="expression" dxfId="2067" priority="2671" stopIfTrue="1">
      <formula>AA56=""</formula>
    </cfRule>
    <cfRule type="expression" dxfId="2066" priority="2672" stopIfTrue="1">
      <formula>AA56&lt;=0</formula>
    </cfRule>
    <cfRule type="expression" dxfId="2065" priority="2673" stopIfTrue="1">
      <formula>AA56&lt;1</formula>
    </cfRule>
    <cfRule type="expression" dxfId="2064" priority="2674">
      <formula>AA56&gt;=1</formula>
    </cfRule>
  </conditionalFormatting>
  <conditionalFormatting sqref="Y70:AA70">
    <cfRule type="expression" dxfId="2063" priority="2664" stopIfTrue="1">
      <formula>Y70=""</formula>
    </cfRule>
    <cfRule type="expression" dxfId="2062" priority="2665" stopIfTrue="1">
      <formula>Y70&lt;=0</formula>
    </cfRule>
    <cfRule type="expression" dxfId="2061" priority="2666" stopIfTrue="1">
      <formula>Y70&lt;1</formula>
    </cfRule>
    <cfRule type="expression" dxfId="2060" priority="2667">
      <formula>Y70&gt;=1</formula>
    </cfRule>
  </conditionalFormatting>
  <conditionalFormatting sqref="X70">
    <cfRule type="expression" dxfId="2059" priority="2657" stopIfTrue="1">
      <formula>Y70=""</formula>
    </cfRule>
    <cfRule type="expression" dxfId="2058" priority="2658" stopIfTrue="1">
      <formula>AND(Y70&lt;&gt;"",X70&lt;1)</formula>
    </cfRule>
    <cfRule type="expression" dxfId="2057" priority="2659">
      <formula>AND(Y70&lt;&gt;"",X70&gt;=1)</formula>
    </cfRule>
  </conditionalFormatting>
  <conditionalFormatting sqref="Z27:AA27">
    <cfRule type="expression" dxfId="2056" priority="2653" stopIfTrue="1">
      <formula>Z27=""</formula>
    </cfRule>
    <cfRule type="expression" dxfId="2055" priority="2654" stopIfTrue="1">
      <formula>Z27&lt;=0</formula>
    </cfRule>
    <cfRule type="expression" dxfId="2054" priority="2655" stopIfTrue="1">
      <formula>Z27&lt;1</formula>
    </cfRule>
    <cfRule type="expression" dxfId="2053" priority="2656">
      <formula>Z27&gt;=1</formula>
    </cfRule>
  </conditionalFormatting>
  <conditionalFormatting sqref="Z27:AA27">
    <cfRule type="expression" dxfId="2052" priority="2649" stopIfTrue="1">
      <formula>Z27=""</formula>
    </cfRule>
    <cfRule type="expression" dxfId="2051" priority="2650" stopIfTrue="1">
      <formula>Z27&lt;=0</formula>
    </cfRule>
    <cfRule type="expression" dxfId="2050" priority="2651" stopIfTrue="1">
      <formula>Z27&lt;1</formula>
    </cfRule>
    <cfRule type="expression" dxfId="2049" priority="2652">
      <formula>Z27&gt;=1</formula>
    </cfRule>
  </conditionalFormatting>
  <conditionalFormatting sqref="AA40">
    <cfRule type="expression" dxfId="2048" priority="2633" stopIfTrue="1">
      <formula>AA40=""</formula>
    </cfRule>
    <cfRule type="expression" dxfId="2047" priority="2634" stopIfTrue="1">
      <formula>AA40&lt;=0</formula>
    </cfRule>
    <cfRule type="expression" dxfId="2046" priority="2635" stopIfTrue="1">
      <formula>AA40&lt;1</formula>
    </cfRule>
    <cfRule type="expression" dxfId="2045" priority="2636">
      <formula>AA40&gt;=1</formula>
    </cfRule>
  </conditionalFormatting>
  <conditionalFormatting sqref="AA40">
    <cfRule type="expression" dxfId="2044" priority="2629" stopIfTrue="1">
      <formula>AA40=""</formula>
    </cfRule>
    <cfRule type="expression" dxfId="2043" priority="2630" stopIfTrue="1">
      <formula>AA40&lt;=0</formula>
    </cfRule>
    <cfRule type="expression" dxfId="2042" priority="2631" stopIfTrue="1">
      <formula>AA40&lt;1</formula>
    </cfRule>
    <cfRule type="expression" dxfId="2041" priority="2632">
      <formula>AA40&gt;=1</formula>
    </cfRule>
  </conditionalFormatting>
  <conditionalFormatting sqref="AA29">
    <cfRule type="expression" dxfId="2040" priority="2611" stopIfTrue="1">
      <formula>AA29=""</formula>
    </cfRule>
    <cfRule type="expression" dxfId="2039" priority="2612" stopIfTrue="1">
      <formula>AA29&lt;=0</formula>
    </cfRule>
    <cfRule type="expression" dxfId="2038" priority="2613" stopIfTrue="1">
      <formula>AA29&lt;1</formula>
    </cfRule>
    <cfRule type="expression" dxfId="2037" priority="2614">
      <formula>AA29&gt;=1</formula>
    </cfRule>
  </conditionalFormatting>
  <conditionalFormatting sqref="AA29">
    <cfRule type="expression" dxfId="2036" priority="2607" stopIfTrue="1">
      <formula>AA29=""</formula>
    </cfRule>
    <cfRule type="expression" dxfId="2035" priority="2608" stopIfTrue="1">
      <formula>AA29&lt;=0</formula>
    </cfRule>
    <cfRule type="expression" dxfId="2034" priority="2609" stopIfTrue="1">
      <formula>AA29&lt;1</formula>
    </cfRule>
    <cfRule type="expression" dxfId="2033" priority="2610">
      <formula>AA29&gt;=1</formula>
    </cfRule>
  </conditionalFormatting>
  <conditionalFormatting sqref="AA31">
    <cfRule type="expression" dxfId="2032" priority="2603" stopIfTrue="1">
      <formula>AA31=""</formula>
    </cfRule>
    <cfRule type="expression" dxfId="2031" priority="2604" stopIfTrue="1">
      <formula>AA31&lt;=0</formula>
    </cfRule>
    <cfRule type="expression" dxfId="2030" priority="2605" stopIfTrue="1">
      <formula>AA31&lt;1</formula>
    </cfRule>
    <cfRule type="expression" dxfId="2029" priority="2606">
      <formula>AA31&gt;=1</formula>
    </cfRule>
  </conditionalFormatting>
  <conditionalFormatting sqref="AA31">
    <cfRule type="expression" dxfId="2028" priority="2599" stopIfTrue="1">
      <formula>AA31=""</formula>
    </cfRule>
    <cfRule type="expression" dxfId="2027" priority="2600" stopIfTrue="1">
      <formula>AA31&lt;=0</formula>
    </cfRule>
    <cfRule type="expression" dxfId="2026" priority="2601" stopIfTrue="1">
      <formula>AA31&lt;1</formula>
    </cfRule>
    <cfRule type="expression" dxfId="2025" priority="2602">
      <formula>AA31&gt;=1</formula>
    </cfRule>
  </conditionalFormatting>
  <conditionalFormatting sqref="AA37">
    <cfRule type="expression" dxfId="2024" priority="2595" stopIfTrue="1">
      <formula>AA37=""</formula>
    </cfRule>
    <cfRule type="expression" dxfId="2023" priority="2596" stopIfTrue="1">
      <formula>AA37&lt;=0</formula>
    </cfRule>
    <cfRule type="expression" dxfId="2022" priority="2597" stopIfTrue="1">
      <formula>AA37&lt;1</formula>
    </cfRule>
    <cfRule type="expression" dxfId="2021" priority="2598">
      <formula>AA37&gt;=1</formula>
    </cfRule>
  </conditionalFormatting>
  <conditionalFormatting sqref="AA37">
    <cfRule type="expression" dxfId="2020" priority="2591" stopIfTrue="1">
      <formula>AA37=""</formula>
    </cfRule>
    <cfRule type="expression" dxfId="2019" priority="2592" stopIfTrue="1">
      <formula>AA37&lt;=0</formula>
    </cfRule>
    <cfRule type="expression" dxfId="2018" priority="2593" stopIfTrue="1">
      <formula>AA37&lt;1</formula>
    </cfRule>
    <cfRule type="expression" dxfId="2017" priority="2594">
      <formula>AA37&gt;=1</formula>
    </cfRule>
  </conditionalFormatting>
  <conditionalFormatting sqref="AA38">
    <cfRule type="expression" dxfId="2016" priority="2587" stopIfTrue="1">
      <formula>AA38=""</formula>
    </cfRule>
    <cfRule type="expression" dxfId="2015" priority="2588" stopIfTrue="1">
      <formula>AA38&lt;=0</formula>
    </cfRule>
    <cfRule type="expression" dxfId="2014" priority="2589" stopIfTrue="1">
      <formula>AA38&lt;1</formula>
    </cfRule>
    <cfRule type="expression" dxfId="2013" priority="2590">
      <formula>AA38&gt;=1</formula>
    </cfRule>
  </conditionalFormatting>
  <conditionalFormatting sqref="AA38">
    <cfRule type="expression" dxfId="2012" priority="2583" stopIfTrue="1">
      <formula>AA38=""</formula>
    </cfRule>
    <cfRule type="expression" dxfId="2011" priority="2584" stopIfTrue="1">
      <formula>AA38&lt;=0</formula>
    </cfRule>
    <cfRule type="expression" dxfId="2010" priority="2585" stopIfTrue="1">
      <formula>AA38&lt;1</formula>
    </cfRule>
    <cfRule type="expression" dxfId="2009" priority="2586">
      <formula>AA38&gt;=1</formula>
    </cfRule>
  </conditionalFormatting>
  <conditionalFormatting sqref="AA32">
    <cfRule type="expression" dxfId="2008" priority="2576" stopIfTrue="1">
      <formula>AA32=""</formula>
    </cfRule>
    <cfRule type="expression" dxfId="2007" priority="2577" stopIfTrue="1">
      <formula>AA32&lt;=0</formula>
    </cfRule>
    <cfRule type="expression" dxfId="2006" priority="2578" stopIfTrue="1">
      <formula>AA32&lt;1</formula>
    </cfRule>
    <cfRule type="expression" dxfId="2005" priority="2579">
      <formula>AA32&gt;=1</formula>
    </cfRule>
  </conditionalFormatting>
  <conditionalFormatting sqref="AA32">
    <cfRule type="expression" dxfId="2004" priority="2572" stopIfTrue="1">
      <formula>AA32=""</formula>
    </cfRule>
    <cfRule type="expression" dxfId="2003" priority="2573" stopIfTrue="1">
      <formula>AA32&lt;=0</formula>
    </cfRule>
    <cfRule type="expression" dxfId="2002" priority="2574" stopIfTrue="1">
      <formula>AA32&lt;1</formula>
    </cfRule>
    <cfRule type="expression" dxfId="2001" priority="2575">
      <formula>AA32&gt;=1</formula>
    </cfRule>
  </conditionalFormatting>
  <conditionalFormatting sqref="AA33">
    <cfRule type="expression" dxfId="2000" priority="2565" stopIfTrue="1">
      <formula>AA33=""</formula>
    </cfRule>
    <cfRule type="expression" dxfId="1999" priority="2566" stopIfTrue="1">
      <formula>AA33&lt;=0</formula>
    </cfRule>
    <cfRule type="expression" dxfId="1998" priority="2567" stopIfTrue="1">
      <formula>AA33&lt;1</formula>
    </cfRule>
    <cfRule type="expression" dxfId="1997" priority="2568">
      <formula>AA33&gt;=1</formula>
    </cfRule>
  </conditionalFormatting>
  <conditionalFormatting sqref="AA33">
    <cfRule type="expression" dxfId="1996" priority="2561" stopIfTrue="1">
      <formula>AA33=""</formula>
    </cfRule>
    <cfRule type="expression" dxfId="1995" priority="2562" stopIfTrue="1">
      <formula>AA33&lt;=0</formula>
    </cfRule>
    <cfRule type="expression" dxfId="1994" priority="2563" stopIfTrue="1">
      <formula>AA33&lt;1</formula>
    </cfRule>
    <cfRule type="expression" dxfId="1993" priority="2564">
      <formula>AA33&gt;=1</formula>
    </cfRule>
  </conditionalFormatting>
  <conditionalFormatting sqref="AA34">
    <cfRule type="expression" dxfId="1992" priority="2554" stopIfTrue="1">
      <formula>AA34=""</formula>
    </cfRule>
    <cfRule type="expression" dxfId="1991" priority="2555" stopIfTrue="1">
      <formula>AA34&lt;=0</formula>
    </cfRule>
    <cfRule type="expression" dxfId="1990" priority="2556" stopIfTrue="1">
      <formula>AA34&lt;1</formula>
    </cfRule>
    <cfRule type="expression" dxfId="1989" priority="2557">
      <formula>AA34&gt;=1</formula>
    </cfRule>
  </conditionalFormatting>
  <conditionalFormatting sqref="AA34">
    <cfRule type="expression" dxfId="1988" priority="2550" stopIfTrue="1">
      <formula>AA34=""</formula>
    </cfRule>
    <cfRule type="expression" dxfId="1987" priority="2551" stopIfTrue="1">
      <formula>AA34&lt;=0</formula>
    </cfRule>
    <cfRule type="expression" dxfId="1986" priority="2552" stopIfTrue="1">
      <formula>AA34&lt;1</formula>
    </cfRule>
    <cfRule type="expression" dxfId="1985" priority="2553">
      <formula>AA34&gt;=1</formula>
    </cfRule>
  </conditionalFormatting>
  <conditionalFormatting sqref="AA35">
    <cfRule type="expression" dxfId="1984" priority="2543" stopIfTrue="1">
      <formula>AA35=""</formula>
    </cfRule>
    <cfRule type="expression" dxfId="1983" priority="2544" stopIfTrue="1">
      <formula>AA35&lt;=0</formula>
    </cfRule>
    <cfRule type="expression" dxfId="1982" priority="2545" stopIfTrue="1">
      <formula>AA35&lt;1</formula>
    </cfRule>
    <cfRule type="expression" dxfId="1981" priority="2546">
      <formula>AA35&gt;=1</formula>
    </cfRule>
  </conditionalFormatting>
  <conditionalFormatting sqref="AA35">
    <cfRule type="expression" dxfId="1980" priority="2539" stopIfTrue="1">
      <formula>AA35=""</formula>
    </cfRule>
    <cfRule type="expression" dxfId="1979" priority="2540" stopIfTrue="1">
      <formula>AA35&lt;=0</formula>
    </cfRule>
    <cfRule type="expression" dxfId="1978" priority="2541" stopIfTrue="1">
      <formula>AA35&lt;1</formula>
    </cfRule>
    <cfRule type="expression" dxfId="1977" priority="2542">
      <formula>AA35&gt;=1</formula>
    </cfRule>
  </conditionalFormatting>
  <conditionalFormatting sqref="AA36">
    <cfRule type="expression" dxfId="1976" priority="2532" stopIfTrue="1">
      <formula>AA36=""</formula>
    </cfRule>
    <cfRule type="expression" dxfId="1975" priority="2533" stopIfTrue="1">
      <formula>AA36&lt;=0</formula>
    </cfRule>
    <cfRule type="expression" dxfId="1974" priority="2534" stopIfTrue="1">
      <formula>AA36&lt;1</formula>
    </cfRule>
    <cfRule type="expression" dxfId="1973" priority="2535">
      <formula>AA36&gt;=1</formula>
    </cfRule>
  </conditionalFormatting>
  <conditionalFormatting sqref="AA36">
    <cfRule type="expression" dxfId="1972" priority="2528" stopIfTrue="1">
      <formula>AA36=""</formula>
    </cfRule>
    <cfRule type="expression" dxfId="1971" priority="2529" stopIfTrue="1">
      <formula>AA36&lt;=0</formula>
    </cfRule>
    <cfRule type="expression" dxfId="1970" priority="2530" stopIfTrue="1">
      <formula>AA36&lt;1</formula>
    </cfRule>
    <cfRule type="expression" dxfId="1969" priority="2531">
      <formula>AA36&gt;=1</formula>
    </cfRule>
  </conditionalFormatting>
  <conditionalFormatting sqref="Y53:AA53">
    <cfRule type="expression" dxfId="1968" priority="2502" stopIfTrue="1">
      <formula>Y53=""</formula>
    </cfRule>
    <cfRule type="expression" dxfId="1967" priority="2503" stopIfTrue="1">
      <formula>Y53&lt;=0</formula>
    </cfRule>
    <cfRule type="expression" dxfId="1966" priority="2504" stopIfTrue="1">
      <formula>Y53&lt;1</formula>
    </cfRule>
    <cfRule type="expression" dxfId="1965" priority="2505">
      <formula>Y53&gt;=1</formula>
    </cfRule>
  </conditionalFormatting>
  <conditionalFormatting sqref="Y53:AA53">
    <cfRule type="expression" dxfId="1964" priority="2498" stopIfTrue="1">
      <formula>Y53=""</formula>
    </cfRule>
    <cfRule type="expression" dxfId="1963" priority="2499" stopIfTrue="1">
      <formula>Y53&lt;=0</formula>
    </cfRule>
    <cfRule type="expression" dxfId="1962" priority="2500" stopIfTrue="1">
      <formula>Y53&lt;1</formula>
    </cfRule>
    <cfRule type="expression" dxfId="1961" priority="2501">
      <formula>Y53&gt;=1</formula>
    </cfRule>
  </conditionalFormatting>
  <conditionalFormatting sqref="X53">
    <cfRule type="expression" dxfId="1960" priority="2495" stopIfTrue="1">
      <formula>Y53=""</formula>
    </cfRule>
    <cfRule type="expression" dxfId="1959" priority="2496" stopIfTrue="1">
      <formula>AND(Y53&lt;&gt;"",X53&lt;1)</formula>
    </cfRule>
    <cfRule type="expression" dxfId="1958" priority="2497">
      <formula>AND(Y53&lt;&gt;"",X53&gt;=1)</formula>
    </cfRule>
  </conditionalFormatting>
  <conditionalFormatting sqref="AA30">
    <cfRule type="expression" dxfId="1957" priority="2488" stopIfTrue="1">
      <formula>AA30=""</formula>
    </cfRule>
    <cfRule type="expression" dxfId="1956" priority="2489" stopIfTrue="1">
      <formula>AA30&lt;=0</formula>
    </cfRule>
    <cfRule type="expression" dxfId="1955" priority="2490" stopIfTrue="1">
      <formula>AA30&lt;1</formula>
    </cfRule>
    <cfRule type="expression" dxfId="1954" priority="2491">
      <formula>AA30&gt;=1</formula>
    </cfRule>
  </conditionalFormatting>
  <conditionalFormatting sqref="AA30">
    <cfRule type="expression" dxfId="1953" priority="2484" stopIfTrue="1">
      <formula>AA30=""</formula>
    </cfRule>
    <cfRule type="expression" dxfId="1952" priority="2485" stopIfTrue="1">
      <formula>AA30&lt;=0</formula>
    </cfRule>
    <cfRule type="expression" dxfId="1951" priority="2486" stopIfTrue="1">
      <formula>AA30&lt;1</formula>
    </cfRule>
    <cfRule type="expression" dxfId="1950" priority="2487">
      <formula>AA30&gt;=1</formula>
    </cfRule>
  </conditionalFormatting>
  <conditionalFormatting sqref="AA55">
    <cfRule type="expression" dxfId="1949" priority="2480" stopIfTrue="1">
      <formula>AA55=""</formula>
    </cfRule>
    <cfRule type="expression" dxfId="1948" priority="2481" stopIfTrue="1">
      <formula>AA55&lt;=0</formula>
    </cfRule>
    <cfRule type="expression" dxfId="1947" priority="2482" stopIfTrue="1">
      <formula>AA55&lt;1</formula>
    </cfRule>
    <cfRule type="expression" dxfId="1946" priority="2483">
      <formula>AA55&gt;=1</formula>
    </cfRule>
  </conditionalFormatting>
  <conditionalFormatting sqref="AA55">
    <cfRule type="expression" dxfId="1945" priority="2476" stopIfTrue="1">
      <formula>AA55=""</formula>
    </cfRule>
    <cfRule type="expression" dxfId="1944" priority="2477" stopIfTrue="1">
      <formula>AA55&lt;=0</formula>
    </cfRule>
    <cfRule type="expression" dxfId="1943" priority="2478" stopIfTrue="1">
      <formula>AA55&lt;1</formula>
    </cfRule>
    <cfRule type="expression" dxfId="1942" priority="2479">
      <formula>AA55&gt;=1</formula>
    </cfRule>
  </conditionalFormatting>
  <conditionalFormatting sqref="AA42">
    <cfRule type="expression" dxfId="1941" priority="2469" stopIfTrue="1">
      <formula>AA42=""</formula>
    </cfRule>
    <cfRule type="expression" dxfId="1940" priority="2470" stopIfTrue="1">
      <formula>AA42&lt;=0</formula>
    </cfRule>
    <cfRule type="expression" dxfId="1939" priority="2471" stopIfTrue="1">
      <formula>AA42&lt;1</formula>
    </cfRule>
    <cfRule type="expression" dxfId="1938" priority="2472">
      <formula>AA42&gt;=1</formula>
    </cfRule>
  </conditionalFormatting>
  <conditionalFormatting sqref="AA42">
    <cfRule type="expression" dxfId="1937" priority="2465" stopIfTrue="1">
      <formula>AA42=""</formula>
    </cfRule>
    <cfRule type="expression" dxfId="1936" priority="2466" stopIfTrue="1">
      <formula>AA42&lt;=0</formula>
    </cfRule>
    <cfRule type="expression" dxfId="1935" priority="2467" stopIfTrue="1">
      <formula>AA42&lt;1</formula>
    </cfRule>
    <cfRule type="expression" dxfId="1934" priority="2468">
      <formula>AA42&gt;=1</formula>
    </cfRule>
  </conditionalFormatting>
  <conditionalFormatting sqref="AA57">
    <cfRule type="expression" dxfId="1933" priority="2458" stopIfTrue="1">
      <formula>AA57=""</formula>
    </cfRule>
    <cfRule type="expression" dxfId="1932" priority="2459" stopIfTrue="1">
      <formula>AA57&lt;=0</formula>
    </cfRule>
    <cfRule type="expression" dxfId="1931" priority="2460" stopIfTrue="1">
      <formula>AA57&lt;1</formula>
    </cfRule>
    <cfRule type="expression" dxfId="1930" priority="2461">
      <formula>AA57&gt;=1</formula>
    </cfRule>
  </conditionalFormatting>
  <conditionalFormatting sqref="AA57">
    <cfRule type="expression" dxfId="1929" priority="2454" stopIfTrue="1">
      <formula>AA57=""</formula>
    </cfRule>
    <cfRule type="expression" dxfId="1928" priority="2455" stopIfTrue="1">
      <formula>AA57&lt;=0</formula>
    </cfRule>
    <cfRule type="expression" dxfId="1927" priority="2456" stopIfTrue="1">
      <formula>AA57&lt;1</formula>
    </cfRule>
    <cfRule type="expression" dxfId="1926" priority="2457">
      <formula>AA57&gt;=1</formula>
    </cfRule>
  </conditionalFormatting>
  <conditionalFormatting sqref="AA58">
    <cfRule type="expression" dxfId="1925" priority="2447" stopIfTrue="1">
      <formula>AA58=""</formula>
    </cfRule>
    <cfRule type="expression" dxfId="1924" priority="2448" stopIfTrue="1">
      <formula>AA58&lt;=0</formula>
    </cfRule>
    <cfRule type="expression" dxfId="1923" priority="2449" stopIfTrue="1">
      <formula>AA58&lt;1</formula>
    </cfRule>
    <cfRule type="expression" dxfId="1922" priority="2450">
      <formula>AA58&gt;=1</formula>
    </cfRule>
  </conditionalFormatting>
  <conditionalFormatting sqref="AA58">
    <cfRule type="expression" dxfId="1921" priority="2443" stopIfTrue="1">
      <formula>AA58=""</formula>
    </cfRule>
    <cfRule type="expression" dxfId="1920" priority="2444" stopIfTrue="1">
      <formula>AA58&lt;=0</formula>
    </cfRule>
    <cfRule type="expression" dxfId="1919" priority="2445" stopIfTrue="1">
      <formula>AA58&lt;1</formula>
    </cfRule>
    <cfRule type="expression" dxfId="1918" priority="2446">
      <formula>AA58&gt;=1</formula>
    </cfRule>
  </conditionalFormatting>
  <conditionalFormatting sqref="AA68">
    <cfRule type="expression" dxfId="1917" priority="2436" stopIfTrue="1">
      <formula>AA68=""</formula>
    </cfRule>
    <cfRule type="expression" dxfId="1916" priority="2437" stopIfTrue="1">
      <formula>AA68&lt;=0</formula>
    </cfRule>
    <cfRule type="expression" dxfId="1915" priority="2438" stopIfTrue="1">
      <formula>AA68&lt;1</formula>
    </cfRule>
    <cfRule type="expression" dxfId="1914" priority="2439">
      <formula>AA68&gt;=1</formula>
    </cfRule>
  </conditionalFormatting>
  <conditionalFormatting sqref="AA68">
    <cfRule type="expression" dxfId="1913" priority="2432" stopIfTrue="1">
      <formula>AA68=""</formula>
    </cfRule>
    <cfRule type="expression" dxfId="1912" priority="2433" stopIfTrue="1">
      <formula>AA68&lt;=0</formula>
    </cfRule>
    <cfRule type="expression" dxfId="1911" priority="2434" stopIfTrue="1">
      <formula>AA68&lt;1</formula>
    </cfRule>
    <cfRule type="expression" dxfId="1910" priority="2435">
      <formula>AA68&gt;=1</formula>
    </cfRule>
  </conditionalFormatting>
  <conditionalFormatting sqref="AA66:AA67">
    <cfRule type="expression" dxfId="1909" priority="2425" stopIfTrue="1">
      <formula>AA66=""</formula>
    </cfRule>
    <cfRule type="expression" dxfId="1908" priority="2426" stopIfTrue="1">
      <formula>AA66&lt;=0</formula>
    </cfRule>
    <cfRule type="expression" dxfId="1907" priority="2427" stopIfTrue="1">
      <formula>AA66&lt;1</formula>
    </cfRule>
    <cfRule type="expression" dxfId="1906" priority="2428">
      <formula>AA66&gt;=1</formula>
    </cfRule>
  </conditionalFormatting>
  <conditionalFormatting sqref="AA66:AA67">
    <cfRule type="expression" dxfId="1905" priority="2421" stopIfTrue="1">
      <formula>AA66=""</formula>
    </cfRule>
    <cfRule type="expression" dxfId="1904" priority="2422" stopIfTrue="1">
      <formula>AA66&lt;=0</formula>
    </cfRule>
    <cfRule type="expression" dxfId="1903" priority="2423" stopIfTrue="1">
      <formula>AA66&lt;1</formula>
    </cfRule>
    <cfRule type="expression" dxfId="1902" priority="2424">
      <formula>AA66&gt;=1</formula>
    </cfRule>
  </conditionalFormatting>
  <conditionalFormatting sqref="AA65">
    <cfRule type="expression" dxfId="1901" priority="2414" stopIfTrue="1">
      <formula>AA65=""</formula>
    </cfRule>
    <cfRule type="expression" dxfId="1900" priority="2415" stopIfTrue="1">
      <formula>AA65&lt;=0</formula>
    </cfRule>
    <cfRule type="expression" dxfId="1899" priority="2416" stopIfTrue="1">
      <formula>AA65&lt;1</formula>
    </cfRule>
    <cfRule type="expression" dxfId="1898" priority="2417">
      <formula>AA65&gt;=1</formula>
    </cfRule>
  </conditionalFormatting>
  <conditionalFormatting sqref="AA65">
    <cfRule type="expression" dxfId="1897" priority="2410" stopIfTrue="1">
      <formula>AA65=""</formula>
    </cfRule>
    <cfRule type="expression" dxfId="1896" priority="2411" stopIfTrue="1">
      <formula>AA65&lt;=0</formula>
    </cfRule>
    <cfRule type="expression" dxfId="1895" priority="2412" stopIfTrue="1">
      <formula>AA65&lt;1</formula>
    </cfRule>
    <cfRule type="expression" dxfId="1894" priority="2413">
      <formula>AA65&gt;=1</formula>
    </cfRule>
  </conditionalFormatting>
  <conditionalFormatting sqref="AA64">
    <cfRule type="expression" dxfId="1893" priority="2403" stopIfTrue="1">
      <formula>AA64=""</formula>
    </cfRule>
    <cfRule type="expression" dxfId="1892" priority="2404" stopIfTrue="1">
      <formula>AA64&lt;=0</formula>
    </cfRule>
    <cfRule type="expression" dxfId="1891" priority="2405" stopIfTrue="1">
      <formula>AA64&lt;1</formula>
    </cfRule>
    <cfRule type="expression" dxfId="1890" priority="2406">
      <formula>AA64&gt;=1</formula>
    </cfRule>
  </conditionalFormatting>
  <conditionalFormatting sqref="AA64">
    <cfRule type="expression" dxfId="1889" priority="2399" stopIfTrue="1">
      <formula>AA64=""</formula>
    </cfRule>
    <cfRule type="expression" dxfId="1888" priority="2400" stopIfTrue="1">
      <formula>AA64&lt;=0</formula>
    </cfRule>
    <cfRule type="expression" dxfId="1887" priority="2401" stopIfTrue="1">
      <formula>AA64&lt;1</formula>
    </cfRule>
    <cfRule type="expression" dxfId="1886" priority="2402">
      <formula>AA64&gt;=1</formula>
    </cfRule>
  </conditionalFormatting>
  <conditionalFormatting sqref="AA63">
    <cfRule type="expression" dxfId="1885" priority="2392" stopIfTrue="1">
      <formula>AA63=""</formula>
    </cfRule>
    <cfRule type="expression" dxfId="1884" priority="2393" stopIfTrue="1">
      <formula>AA63&lt;=0</formula>
    </cfRule>
    <cfRule type="expression" dxfId="1883" priority="2394" stopIfTrue="1">
      <formula>AA63&lt;1</formula>
    </cfRule>
    <cfRule type="expression" dxfId="1882" priority="2395">
      <formula>AA63&gt;=1</formula>
    </cfRule>
  </conditionalFormatting>
  <conditionalFormatting sqref="AA63">
    <cfRule type="expression" dxfId="1881" priority="2388" stopIfTrue="1">
      <formula>AA63=""</formula>
    </cfRule>
    <cfRule type="expression" dxfId="1880" priority="2389" stopIfTrue="1">
      <formula>AA63&lt;=0</formula>
    </cfRule>
    <cfRule type="expression" dxfId="1879" priority="2390" stopIfTrue="1">
      <formula>AA63&lt;1</formula>
    </cfRule>
    <cfRule type="expression" dxfId="1878" priority="2391">
      <formula>AA63&gt;=1</formula>
    </cfRule>
  </conditionalFormatting>
  <conditionalFormatting sqref="AA62">
    <cfRule type="expression" dxfId="1877" priority="2381" stopIfTrue="1">
      <formula>AA62=""</formula>
    </cfRule>
    <cfRule type="expression" dxfId="1876" priority="2382" stopIfTrue="1">
      <formula>AA62&lt;=0</formula>
    </cfRule>
    <cfRule type="expression" dxfId="1875" priority="2383" stopIfTrue="1">
      <formula>AA62&lt;1</formula>
    </cfRule>
    <cfRule type="expression" dxfId="1874" priority="2384">
      <formula>AA62&gt;=1</formula>
    </cfRule>
  </conditionalFormatting>
  <conditionalFormatting sqref="AA62">
    <cfRule type="expression" dxfId="1873" priority="2377" stopIfTrue="1">
      <formula>AA62=""</formula>
    </cfRule>
    <cfRule type="expression" dxfId="1872" priority="2378" stopIfTrue="1">
      <formula>AA62&lt;=0</formula>
    </cfRule>
    <cfRule type="expression" dxfId="1871" priority="2379" stopIfTrue="1">
      <formula>AA62&lt;1</formula>
    </cfRule>
    <cfRule type="expression" dxfId="1870" priority="2380">
      <formula>AA62&gt;=1</formula>
    </cfRule>
  </conditionalFormatting>
  <conditionalFormatting sqref="AA61">
    <cfRule type="expression" dxfId="1869" priority="2370" stopIfTrue="1">
      <formula>AA61=""</formula>
    </cfRule>
    <cfRule type="expression" dxfId="1868" priority="2371" stopIfTrue="1">
      <formula>AA61&lt;=0</formula>
    </cfRule>
    <cfRule type="expression" dxfId="1867" priority="2372" stopIfTrue="1">
      <formula>AA61&lt;1</formula>
    </cfRule>
    <cfRule type="expression" dxfId="1866" priority="2373">
      <formula>AA61&gt;=1</formula>
    </cfRule>
  </conditionalFormatting>
  <conditionalFormatting sqref="AA61">
    <cfRule type="expression" dxfId="1865" priority="2366" stopIfTrue="1">
      <formula>AA61=""</formula>
    </cfRule>
    <cfRule type="expression" dxfId="1864" priority="2367" stopIfTrue="1">
      <formula>AA61&lt;=0</formula>
    </cfRule>
    <cfRule type="expression" dxfId="1863" priority="2368" stopIfTrue="1">
      <formula>AA61&lt;1</formula>
    </cfRule>
    <cfRule type="expression" dxfId="1862" priority="2369">
      <formula>AA61&gt;=1</formula>
    </cfRule>
  </conditionalFormatting>
  <conditionalFormatting sqref="AA60">
    <cfRule type="expression" dxfId="1861" priority="2359" stopIfTrue="1">
      <formula>AA60=""</formula>
    </cfRule>
    <cfRule type="expression" dxfId="1860" priority="2360" stopIfTrue="1">
      <formula>AA60&lt;=0</formula>
    </cfRule>
    <cfRule type="expression" dxfId="1859" priority="2361" stopIfTrue="1">
      <formula>AA60&lt;1</formula>
    </cfRule>
    <cfRule type="expression" dxfId="1858" priority="2362">
      <formula>AA60&gt;=1</formula>
    </cfRule>
  </conditionalFormatting>
  <conditionalFormatting sqref="AA60">
    <cfRule type="expression" dxfId="1857" priority="2355" stopIfTrue="1">
      <formula>AA60=""</formula>
    </cfRule>
    <cfRule type="expression" dxfId="1856" priority="2356" stopIfTrue="1">
      <formula>AA60&lt;=0</formula>
    </cfRule>
    <cfRule type="expression" dxfId="1855" priority="2357" stopIfTrue="1">
      <formula>AA60&lt;1</formula>
    </cfRule>
    <cfRule type="expression" dxfId="1854" priority="2358">
      <formula>AA60&gt;=1</formula>
    </cfRule>
  </conditionalFormatting>
  <conditionalFormatting sqref="AA51">
    <cfRule type="expression" dxfId="1853" priority="2337" stopIfTrue="1">
      <formula>AA51=""</formula>
    </cfRule>
    <cfRule type="expression" dxfId="1852" priority="2338" stopIfTrue="1">
      <formula>AA51&lt;=0</formula>
    </cfRule>
    <cfRule type="expression" dxfId="1851" priority="2339" stopIfTrue="1">
      <formula>AA51&lt;1</formula>
    </cfRule>
    <cfRule type="expression" dxfId="1850" priority="2340">
      <formula>AA51&gt;=1</formula>
    </cfRule>
  </conditionalFormatting>
  <conditionalFormatting sqref="AA59">
    <cfRule type="expression" dxfId="1849" priority="2348" stopIfTrue="1">
      <formula>AA59=""</formula>
    </cfRule>
    <cfRule type="expression" dxfId="1848" priority="2349" stopIfTrue="1">
      <formula>AA59&lt;=0</formula>
    </cfRule>
    <cfRule type="expression" dxfId="1847" priority="2350" stopIfTrue="1">
      <formula>AA59&lt;1</formula>
    </cfRule>
    <cfRule type="expression" dxfId="1846" priority="2351">
      <formula>AA59&gt;=1</formula>
    </cfRule>
  </conditionalFormatting>
  <conditionalFormatting sqref="AA59">
    <cfRule type="expression" dxfId="1845" priority="2344" stopIfTrue="1">
      <formula>AA59=""</formula>
    </cfRule>
    <cfRule type="expression" dxfId="1844" priority="2345" stopIfTrue="1">
      <formula>AA59&lt;=0</formula>
    </cfRule>
    <cfRule type="expression" dxfId="1843" priority="2346" stopIfTrue="1">
      <formula>AA59&lt;1</formula>
    </cfRule>
    <cfRule type="expression" dxfId="1842" priority="2347">
      <formula>AA59&gt;=1</formula>
    </cfRule>
  </conditionalFormatting>
  <conditionalFormatting sqref="AA50">
    <cfRule type="expression" dxfId="1841" priority="2326" stopIfTrue="1">
      <formula>AA50=""</formula>
    </cfRule>
    <cfRule type="expression" dxfId="1840" priority="2327" stopIfTrue="1">
      <formula>AA50&lt;=0</formula>
    </cfRule>
    <cfRule type="expression" dxfId="1839" priority="2328" stopIfTrue="1">
      <formula>AA50&lt;1</formula>
    </cfRule>
    <cfRule type="expression" dxfId="1838" priority="2329">
      <formula>AA50&gt;=1</formula>
    </cfRule>
  </conditionalFormatting>
  <conditionalFormatting sqref="AA51">
    <cfRule type="expression" dxfId="1837" priority="2333" stopIfTrue="1">
      <formula>AA51=""</formula>
    </cfRule>
    <cfRule type="expression" dxfId="1836" priority="2334" stopIfTrue="1">
      <formula>AA51&lt;=0</formula>
    </cfRule>
    <cfRule type="expression" dxfId="1835" priority="2335" stopIfTrue="1">
      <formula>AA51&lt;1</formula>
    </cfRule>
    <cfRule type="expression" dxfId="1834" priority="2336">
      <formula>AA51&gt;=1</formula>
    </cfRule>
  </conditionalFormatting>
  <conditionalFormatting sqref="AA48">
    <cfRule type="expression" dxfId="1833" priority="2304" stopIfTrue="1">
      <formula>AA48=""</formula>
    </cfRule>
    <cfRule type="expression" dxfId="1832" priority="2305" stopIfTrue="1">
      <formula>AA48&lt;=0</formula>
    </cfRule>
    <cfRule type="expression" dxfId="1831" priority="2306" stopIfTrue="1">
      <formula>AA48&lt;1</formula>
    </cfRule>
    <cfRule type="expression" dxfId="1830" priority="2307">
      <formula>AA48&gt;=1</formula>
    </cfRule>
  </conditionalFormatting>
  <conditionalFormatting sqref="AA50">
    <cfRule type="expression" dxfId="1829" priority="2322" stopIfTrue="1">
      <formula>AA50=""</formula>
    </cfRule>
    <cfRule type="expression" dxfId="1828" priority="2323" stopIfTrue="1">
      <formula>AA50&lt;=0</formula>
    </cfRule>
    <cfRule type="expression" dxfId="1827" priority="2324" stopIfTrue="1">
      <formula>AA50&lt;1</formula>
    </cfRule>
    <cfRule type="expression" dxfId="1826" priority="2325">
      <formula>AA50&gt;=1</formula>
    </cfRule>
  </conditionalFormatting>
  <conditionalFormatting sqref="AA49">
    <cfRule type="expression" dxfId="1825" priority="2315" stopIfTrue="1">
      <formula>AA49=""</formula>
    </cfRule>
    <cfRule type="expression" dxfId="1824" priority="2316" stopIfTrue="1">
      <formula>AA49&lt;=0</formula>
    </cfRule>
    <cfRule type="expression" dxfId="1823" priority="2317" stopIfTrue="1">
      <formula>AA49&lt;1</formula>
    </cfRule>
    <cfRule type="expression" dxfId="1822" priority="2318">
      <formula>AA49&gt;=1</formula>
    </cfRule>
  </conditionalFormatting>
  <conditionalFormatting sqref="AA43">
    <cfRule type="expression" dxfId="1821" priority="2249" stopIfTrue="1">
      <formula>AA43=""</formula>
    </cfRule>
    <cfRule type="expression" dxfId="1820" priority="2250" stopIfTrue="1">
      <formula>AA43&lt;=0</formula>
    </cfRule>
    <cfRule type="expression" dxfId="1819" priority="2251" stopIfTrue="1">
      <formula>AA43&lt;1</formula>
    </cfRule>
    <cfRule type="expression" dxfId="1818" priority="2252">
      <formula>AA43&gt;=1</formula>
    </cfRule>
  </conditionalFormatting>
  <conditionalFormatting sqref="AA49">
    <cfRule type="expression" dxfId="1817" priority="2311" stopIfTrue="1">
      <formula>AA49=""</formula>
    </cfRule>
    <cfRule type="expression" dxfId="1816" priority="2312" stopIfTrue="1">
      <formula>AA49&lt;=0</formula>
    </cfRule>
    <cfRule type="expression" dxfId="1815" priority="2313" stopIfTrue="1">
      <formula>AA49&lt;1</formula>
    </cfRule>
    <cfRule type="expression" dxfId="1814" priority="2314">
      <formula>AA49&gt;=1</formula>
    </cfRule>
  </conditionalFormatting>
  <conditionalFormatting sqref="AA48">
    <cfRule type="expression" dxfId="1813" priority="2300" stopIfTrue="1">
      <formula>AA48=""</formula>
    </cfRule>
    <cfRule type="expression" dxfId="1812" priority="2301" stopIfTrue="1">
      <formula>AA48&lt;=0</formula>
    </cfRule>
    <cfRule type="expression" dxfId="1811" priority="2302" stopIfTrue="1">
      <formula>AA48&lt;1</formula>
    </cfRule>
    <cfRule type="expression" dxfId="1810" priority="2303">
      <formula>AA48&gt;=1</formula>
    </cfRule>
  </conditionalFormatting>
  <conditionalFormatting sqref="AA47">
    <cfRule type="expression" dxfId="1809" priority="2293" stopIfTrue="1">
      <formula>AA47=""</formula>
    </cfRule>
    <cfRule type="expression" dxfId="1808" priority="2294" stopIfTrue="1">
      <formula>AA47&lt;=0</formula>
    </cfRule>
    <cfRule type="expression" dxfId="1807" priority="2295" stopIfTrue="1">
      <formula>AA47&lt;1</formula>
    </cfRule>
    <cfRule type="expression" dxfId="1806" priority="2296">
      <formula>AA47&gt;=1</formula>
    </cfRule>
  </conditionalFormatting>
  <conditionalFormatting sqref="AA47">
    <cfRule type="expression" dxfId="1805" priority="2289" stopIfTrue="1">
      <formula>AA47=""</formula>
    </cfRule>
    <cfRule type="expression" dxfId="1804" priority="2290" stopIfTrue="1">
      <formula>AA47&lt;=0</formula>
    </cfRule>
    <cfRule type="expression" dxfId="1803" priority="2291" stopIfTrue="1">
      <formula>AA47&lt;1</formula>
    </cfRule>
    <cfRule type="expression" dxfId="1802" priority="2292">
      <formula>AA47&gt;=1</formula>
    </cfRule>
  </conditionalFormatting>
  <conditionalFormatting sqref="AA46">
    <cfRule type="expression" dxfId="1801" priority="2282" stopIfTrue="1">
      <formula>AA46=""</formula>
    </cfRule>
    <cfRule type="expression" dxfId="1800" priority="2283" stopIfTrue="1">
      <formula>AA46&lt;=0</formula>
    </cfRule>
    <cfRule type="expression" dxfId="1799" priority="2284" stopIfTrue="1">
      <formula>AA46&lt;1</formula>
    </cfRule>
    <cfRule type="expression" dxfId="1798" priority="2285">
      <formula>AA46&gt;=1</formula>
    </cfRule>
  </conditionalFormatting>
  <conditionalFormatting sqref="AA45">
    <cfRule type="expression" dxfId="1797" priority="2271" stopIfTrue="1">
      <formula>AA45=""</formula>
    </cfRule>
    <cfRule type="expression" dxfId="1796" priority="2272" stopIfTrue="1">
      <formula>AA45&lt;=0</formula>
    </cfRule>
    <cfRule type="expression" dxfId="1795" priority="2273" stopIfTrue="1">
      <formula>AA45&lt;1</formula>
    </cfRule>
    <cfRule type="expression" dxfId="1794" priority="2274">
      <formula>AA45&gt;=1</formula>
    </cfRule>
  </conditionalFormatting>
  <conditionalFormatting sqref="AA46">
    <cfRule type="expression" dxfId="1793" priority="2278" stopIfTrue="1">
      <formula>AA46=""</formula>
    </cfRule>
    <cfRule type="expression" dxfId="1792" priority="2279" stopIfTrue="1">
      <formula>AA46&lt;=0</formula>
    </cfRule>
    <cfRule type="expression" dxfId="1791" priority="2280" stopIfTrue="1">
      <formula>AA46&lt;1</formula>
    </cfRule>
    <cfRule type="expression" dxfId="1790" priority="2281">
      <formula>AA46&gt;=1</formula>
    </cfRule>
  </conditionalFormatting>
  <conditionalFormatting sqref="AA45">
    <cfRule type="expression" dxfId="1789" priority="2267" stopIfTrue="1">
      <formula>AA45=""</formula>
    </cfRule>
    <cfRule type="expression" dxfId="1788" priority="2268" stopIfTrue="1">
      <formula>AA45&lt;=0</formula>
    </cfRule>
    <cfRule type="expression" dxfId="1787" priority="2269" stopIfTrue="1">
      <formula>AA45&lt;1</formula>
    </cfRule>
    <cfRule type="expression" dxfId="1786" priority="2270">
      <formula>AA45&gt;=1</formula>
    </cfRule>
  </conditionalFormatting>
  <conditionalFormatting sqref="AA44">
    <cfRule type="expression" dxfId="1785" priority="2260" stopIfTrue="1">
      <formula>AA44=""</formula>
    </cfRule>
    <cfRule type="expression" dxfId="1784" priority="2261" stopIfTrue="1">
      <formula>AA44&lt;=0</formula>
    </cfRule>
    <cfRule type="expression" dxfId="1783" priority="2262" stopIfTrue="1">
      <formula>AA44&lt;1</formula>
    </cfRule>
    <cfRule type="expression" dxfId="1782" priority="2263">
      <formula>AA44&gt;=1</formula>
    </cfRule>
  </conditionalFormatting>
  <conditionalFormatting sqref="AA44">
    <cfRule type="expression" dxfId="1781" priority="2256" stopIfTrue="1">
      <formula>AA44=""</formula>
    </cfRule>
    <cfRule type="expression" dxfId="1780" priority="2257" stopIfTrue="1">
      <formula>AA44&lt;=0</formula>
    </cfRule>
    <cfRule type="expression" dxfId="1779" priority="2258" stopIfTrue="1">
      <formula>AA44&lt;1</formula>
    </cfRule>
    <cfRule type="expression" dxfId="1778" priority="2259">
      <formula>AA44&gt;=1</formula>
    </cfRule>
  </conditionalFormatting>
  <conditionalFormatting sqref="AA43">
    <cfRule type="expression" dxfId="1777" priority="2245" stopIfTrue="1">
      <formula>AA43=""</formula>
    </cfRule>
    <cfRule type="expression" dxfId="1776" priority="2246" stopIfTrue="1">
      <formula>AA43&lt;=0</formula>
    </cfRule>
    <cfRule type="expression" dxfId="1775" priority="2247" stopIfTrue="1">
      <formula>AA43&lt;1</formula>
    </cfRule>
    <cfRule type="expression" dxfId="1774" priority="2248">
      <formula>AA43&gt;=1</formula>
    </cfRule>
  </conditionalFormatting>
  <conditionalFormatting sqref="Y27">
    <cfRule type="expression" dxfId="1773" priority="2166" stopIfTrue="1">
      <formula>Y27=""</formula>
    </cfRule>
    <cfRule type="expression" dxfId="1772" priority="2167" stopIfTrue="1">
      <formula>Y27&lt;=0</formula>
    </cfRule>
    <cfRule type="expression" dxfId="1771" priority="2168" stopIfTrue="1">
      <formula>Y27&lt;1</formula>
    </cfRule>
    <cfRule type="expression" dxfId="1770" priority="2169">
      <formula>Y27&gt;=1</formula>
    </cfRule>
  </conditionalFormatting>
  <conditionalFormatting sqref="Y13">
    <cfRule type="expression" dxfId="1769" priority="2234" stopIfTrue="1">
      <formula>Y13=""</formula>
    </cfRule>
    <cfRule type="expression" dxfId="1768" priority="2235" stopIfTrue="1">
      <formula>Y13&lt;=0</formula>
    </cfRule>
    <cfRule type="expression" dxfId="1767" priority="2236" stopIfTrue="1">
      <formula>Y13&lt;1</formula>
    </cfRule>
    <cfRule type="expression" dxfId="1766" priority="2237">
      <formula>Y13&gt;=1</formula>
    </cfRule>
  </conditionalFormatting>
  <conditionalFormatting sqref="Y14">
    <cfRule type="expression" dxfId="1765" priority="2226" stopIfTrue="1">
      <formula>Y14=""</formula>
    </cfRule>
    <cfRule type="expression" dxfId="1764" priority="2227" stopIfTrue="1">
      <formula>Y14&lt;=0</formula>
    </cfRule>
    <cfRule type="expression" dxfId="1763" priority="2228" stopIfTrue="1">
      <formula>Y14&lt;1</formula>
    </cfRule>
    <cfRule type="expression" dxfId="1762" priority="2229">
      <formula>Y14&gt;=1</formula>
    </cfRule>
  </conditionalFormatting>
  <conditionalFormatting sqref="Y17">
    <cfRule type="expression" dxfId="1761" priority="2218" stopIfTrue="1">
      <formula>Y17=""</formula>
    </cfRule>
    <cfRule type="expression" dxfId="1760" priority="2219" stopIfTrue="1">
      <formula>Y17&lt;=0</formula>
    </cfRule>
    <cfRule type="expression" dxfId="1759" priority="2220" stopIfTrue="1">
      <formula>Y17&lt;1</formula>
    </cfRule>
    <cfRule type="expression" dxfId="1758" priority="2221">
      <formula>Y17&gt;=1</formula>
    </cfRule>
  </conditionalFormatting>
  <conditionalFormatting sqref="Y15">
    <cfRule type="expression" dxfId="1757" priority="2230" stopIfTrue="1">
      <formula>Y15=""</formula>
    </cfRule>
    <cfRule type="expression" dxfId="1756" priority="2231" stopIfTrue="1">
      <formula>Y15&lt;=0</formula>
    </cfRule>
    <cfRule type="expression" dxfId="1755" priority="2232" stopIfTrue="1">
      <formula>Y15&lt;1</formula>
    </cfRule>
    <cfRule type="expression" dxfId="1754" priority="2233">
      <formula>Y15&gt;=1</formula>
    </cfRule>
  </conditionalFormatting>
  <conditionalFormatting sqref="Y16">
    <cfRule type="expression" dxfId="1753" priority="2222" stopIfTrue="1">
      <formula>Y16=""</formula>
    </cfRule>
    <cfRule type="expression" dxfId="1752" priority="2223" stopIfTrue="1">
      <formula>Y16&lt;=0</formula>
    </cfRule>
    <cfRule type="expression" dxfId="1751" priority="2224" stopIfTrue="1">
      <formula>Y16&lt;1</formula>
    </cfRule>
    <cfRule type="expression" dxfId="1750" priority="2225">
      <formula>Y16&gt;=1</formula>
    </cfRule>
  </conditionalFormatting>
  <conditionalFormatting sqref="Y10">
    <cfRule type="expression" dxfId="1749" priority="2210" stopIfTrue="1">
      <formula>Y10=""</formula>
    </cfRule>
    <cfRule type="expression" dxfId="1748" priority="2211" stopIfTrue="1">
      <formula>Y10&lt;=0</formula>
    </cfRule>
    <cfRule type="expression" dxfId="1747" priority="2212" stopIfTrue="1">
      <formula>Y10&lt;1</formula>
    </cfRule>
    <cfRule type="expression" dxfId="1746" priority="2213">
      <formula>Y10&gt;=1</formula>
    </cfRule>
  </conditionalFormatting>
  <conditionalFormatting sqref="Y10">
    <cfRule type="expression" dxfId="1745" priority="2214" stopIfTrue="1">
      <formula>Y10=""</formula>
    </cfRule>
    <cfRule type="expression" dxfId="1744" priority="2215" stopIfTrue="1">
      <formula>Y10&lt;=0</formula>
    </cfRule>
    <cfRule type="expression" dxfId="1743" priority="2216" stopIfTrue="1">
      <formula>Y10&lt;1</formula>
    </cfRule>
    <cfRule type="expression" dxfId="1742" priority="2217">
      <formula>Y10&gt;=1</formula>
    </cfRule>
  </conditionalFormatting>
  <conditionalFormatting sqref="Y27">
    <cfRule type="expression" dxfId="1741" priority="2162" stopIfTrue="1">
      <formula>Y27=""</formula>
    </cfRule>
    <cfRule type="expression" dxfId="1740" priority="2163" stopIfTrue="1">
      <formula>Y27&lt;=0</formula>
    </cfRule>
    <cfRule type="expression" dxfId="1739" priority="2164" stopIfTrue="1">
      <formula>Y27&lt;1</formula>
    </cfRule>
    <cfRule type="expression" dxfId="1738" priority="2165">
      <formula>Y27&gt;=1</formula>
    </cfRule>
  </conditionalFormatting>
  <conditionalFormatting sqref="X27">
    <cfRule type="expression" dxfId="1737" priority="2159" stopIfTrue="1">
      <formula>Y27=""</formula>
    </cfRule>
    <cfRule type="expression" dxfId="1736" priority="2160" stopIfTrue="1">
      <formula>AND(Y27&lt;&gt;"",X27&lt;1)</formula>
    </cfRule>
    <cfRule type="expression" dxfId="1735" priority="2161">
      <formula>AND(Y27&lt;&gt;"",X27&gt;=1)</formula>
    </cfRule>
  </conditionalFormatting>
  <conditionalFormatting sqref="Y29">
    <cfRule type="expression" dxfId="1734" priority="2155" stopIfTrue="1">
      <formula>Y29=""</formula>
    </cfRule>
    <cfRule type="expression" dxfId="1733" priority="2156" stopIfTrue="1">
      <formula>Y29&lt;=0</formula>
    </cfRule>
    <cfRule type="expression" dxfId="1732" priority="2157" stopIfTrue="1">
      <formula>Y29&lt;1</formula>
    </cfRule>
    <cfRule type="expression" dxfId="1731" priority="2158">
      <formula>Y29&gt;=1</formula>
    </cfRule>
  </conditionalFormatting>
  <conditionalFormatting sqref="Y29">
    <cfRule type="expression" dxfId="1730" priority="2151" stopIfTrue="1">
      <formula>Y29=""</formula>
    </cfRule>
    <cfRule type="expression" dxfId="1729" priority="2152" stopIfTrue="1">
      <formula>Y29&lt;=0</formula>
    </cfRule>
    <cfRule type="expression" dxfId="1728" priority="2153" stopIfTrue="1">
      <formula>Y29&lt;1</formula>
    </cfRule>
    <cfRule type="expression" dxfId="1727" priority="2154">
      <formula>Y29&gt;=1</formula>
    </cfRule>
  </conditionalFormatting>
  <conditionalFormatting sqref="Y31">
    <cfRule type="expression" dxfId="1726" priority="2147" stopIfTrue="1">
      <formula>Y31=""</formula>
    </cfRule>
    <cfRule type="expression" dxfId="1725" priority="2148" stopIfTrue="1">
      <formula>Y31&lt;=0</formula>
    </cfRule>
    <cfRule type="expression" dxfId="1724" priority="2149" stopIfTrue="1">
      <formula>Y31&lt;1</formula>
    </cfRule>
    <cfRule type="expression" dxfId="1723" priority="2150">
      <formula>Y31&gt;=1</formula>
    </cfRule>
  </conditionalFormatting>
  <conditionalFormatting sqref="Y31">
    <cfRule type="expression" dxfId="1722" priority="2143" stopIfTrue="1">
      <formula>Y31=""</formula>
    </cfRule>
    <cfRule type="expression" dxfId="1721" priority="2144" stopIfTrue="1">
      <formula>Y31&lt;=0</formula>
    </cfRule>
    <cfRule type="expression" dxfId="1720" priority="2145" stopIfTrue="1">
      <formula>Y31&lt;1</formula>
    </cfRule>
    <cfRule type="expression" dxfId="1719" priority="2146">
      <formula>Y31&gt;=1</formula>
    </cfRule>
  </conditionalFormatting>
  <conditionalFormatting sqref="Y30">
    <cfRule type="expression" dxfId="1718" priority="2136" stopIfTrue="1">
      <formula>Y30=""</formula>
    </cfRule>
    <cfRule type="expression" dxfId="1717" priority="2137" stopIfTrue="1">
      <formula>Y30&lt;=0</formula>
    </cfRule>
    <cfRule type="expression" dxfId="1716" priority="2138" stopIfTrue="1">
      <formula>Y30&lt;1</formula>
    </cfRule>
    <cfRule type="expression" dxfId="1715" priority="2139">
      <formula>Y30&gt;=1</formula>
    </cfRule>
  </conditionalFormatting>
  <conditionalFormatting sqref="X30">
    <cfRule type="expression" dxfId="1714" priority="2129" stopIfTrue="1">
      <formula>Y30=""</formula>
    </cfRule>
    <cfRule type="expression" dxfId="1713" priority="2130" stopIfTrue="1">
      <formula>AND(Y30&lt;&gt;"",X30&lt;1)</formula>
    </cfRule>
    <cfRule type="expression" dxfId="1712" priority="2131">
      <formula>AND(Y30&lt;&gt;"",X30&gt;=1)</formula>
    </cfRule>
  </conditionalFormatting>
  <conditionalFormatting sqref="Y32">
    <cfRule type="expression" dxfId="1711" priority="2125" stopIfTrue="1">
      <formula>Y32=""</formula>
    </cfRule>
    <cfRule type="expression" dxfId="1710" priority="2126" stopIfTrue="1">
      <formula>Y32&lt;=0</formula>
    </cfRule>
    <cfRule type="expression" dxfId="1709" priority="2127" stopIfTrue="1">
      <formula>Y32&lt;1</formula>
    </cfRule>
    <cfRule type="expression" dxfId="1708" priority="2128">
      <formula>Y32&gt;=1</formula>
    </cfRule>
  </conditionalFormatting>
  <conditionalFormatting sqref="Y32">
    <cfRule type="expression" dxfId="1707" priority="2121" stopIfTrue="1">
      <formula>Y32=""</formula>
    </cfRule>
    <cfRule type="expression" dxfId="1706" priority="2122" stopIfTrue="1">
      <formula>Y32&lt;=0</formula>
    </cfRule>
    <cfRule type="expression" dxfId="1705" priority="2123" stopIfTrue="1">
      <formula>Y32&lt;1</formula>
    </cfRule>
    <cfRule type="expression" dxfId="1704" priority="2124">
      <formula>Y32&gt;=1</formula>
    </cfRule>
  </conditionalFormatting>
  <conditionalFormatting sqref="Y33">
    <cfRule type="expression" dxfId="1703" priority="2114" stopIfTrue="1">
      <formula>Y33=""</formula>
    </cfRule>
    <cfRule type="expression" dxfId="1702" priority="2115" stopIfTrue="1">
      <formula>Y33&lt;=0</formula>
    </cfRule>
    <cfRule type="expression" dxfId="1701" priority="2116" stopIfTrue="1">
      <formula>Y33&lt;1</formula>
    </cfRule>
    <cfRule type="expression" dxfId="1700" priority="2117">
      <formula>Y33&gt;=1</formula>
    </cfRule>
  </conditionalFormatting>
  <conditionalFormatting sqref="Y33">
    <cfRule type="expression" dxfId="1699" priority="2110" stopIfTrue="1">
      <formula>Y33=""</formula>
    </cfRule>
    <cfRule type="expression" dxfId="1698" priority="2111" stopIfTrue="1">
      <formula>Y33&lt;=0</formula>
    </cfRule>
    <cfRule type="expression" dxfId="1697" priority="2112" stopIfTrue="1">
      <formula>Y33&lt;1</formula>
    </cfRule>
    <cfRule type="expression" dxfId="1696" priority="2113">
      <formula>Y33&gt;=1</formula>
    </cfRule>
  </conditionalFormatting>
  <conditionalFormatting sqref="Y34">
    <cfRule type="expression" dxfId="1695" priority="2103" stopIfTrue="1">
      <formula>Y34=""</formula>
    </cfRule>
    <cfRule type="expression" dxfId="1694" priority="2104" stopIfTrue="1">
      <formula>Y34&lt;=0</formula>
    </cfRule>
    <cfRule type="expression" dxfId="1693" priority="2105" stopIfTrue="1">
      <formula>Y34&lt;1</formula>
    </cfRule>
    <cfRule type="expression" dxfId="1692" priority="2106">
      <formula>Y34&gt;=1</formula>
    </cfRule>
  </conditionalFormatting>
  <conditionalFormatting sqref="Y34">
    <cfRule type="expression" dxfId="1691" priority="2099" stopIfTrue="1">
      <formula>Y34=""</formula>
    </cfRule>
    <cfRule type="expression" dxfId="1690" priority="2100" stopIfTrue="1">
      <formula>Y34&lt;=0</formula>
    </cfRule>
    <cfRule type="expression" dxfId="1689" priority="2101" stopIfTrue="1">
      <formula>Y34&lt;1</formula>
    </cfRule>
    <cfRule type="expression" dxfId="1688" priority="2102">
      <formula>Y34&gt;=1</formula>
    </cfRule>
  </conditionalFormatting>
  <conditionalFormatting sqref="Y35">
    <cfRule type="expression" dxfId="1687" priority="2092" stopIfTrue="1">
      <formula>Y35=""</formula>
    </cfRule>
    <cfRule type="expression" dxfId="1686" priority="2093" stopIfTrue="1">
      <formula>Y35&lt;=0</formula>
    </cfRule>
    <cfRule type="expression" dxfId="1685" priority="2094" stopIfTrue="1">
      <formula>Y35&lt;1</formula>
    </cfRule>
    <cfRule type="expression" dxfId="1684" priority="2095">
      <formula>Y35&gt;=1</formula>
    </cfRule>
  </conditionalFormatting>
  <conditionalFormatting sqref="Y35">
    <cfRule type="expression" dxfId="1683" priority="2088" stopIfTrue="1">
      <formula>Y35=""</formula>
    </cfRule>
    <cfRule type="expression" dxfId="1682" priority="2089" stopIfTrue="1">
      <formula>Y35&lt;=0</formula>
    </cfRule>
    <cfRule type="expression" dxfId="1681" priority="2090" stopIfTrue="1">
      <formula>Y35&lt;1</formula>
    </cfRule>
    <cfRule type="expression" dxfId="1680" priority="2091">
      <formula>Y35&gt;=1</formula>
    </cfRule>
  </conditionalFormatting>
  <conditionalFormatting sqref="Y36">
    <cfRule type="expression" dxfId="1679" priority="2081" stopIfTrue="1">
      <formula>Y36=""</formula>
    </cfRule>
    <cfRule type="expression" dxfId="1678" priority="2082" stopIfTrue="1">
      <formula>Y36&lt;=0</formula>
    </cfRule>
    <cfRule type="expression" dxfId="1677" priority="2083" stopIfTrue="1">
      <formula>Y36&lt;1</formula>
    </cfRule>
    <cfRule type="expression" dxfId="1676" priority="2084">
      <formula>Y36&gt;=1</formula>
    </cfRule>
  </conditionalFormatting>
  <conditionalFormatting sqref="Y36">
    <cfRule type="expression" dxfId="1675" priority="2077" stopIfTrue="1">
      <formula>Y36=""</formula>
    </cfRule>
    <cfRule type="expression" dxfId="1674" priority="2078" stopIfTrue="1">
      <formula>Y36&lt;=0</formula>
    </cfRule>
    <cfRule type="expression" dxfId="1673" priority="2079" stopIfTrue="1">
      <formula>Y36&lt;1</formula>
    </cfRule>
    <cfRule type="expression" dxfId="1672" priority="2080">
      <formula>Y36&gt;=1</formula>
    </cfRule>
  </conditionalFormatting>
  <conditionalFormatting sqref="Y37:Y38">
    <cfRule type="expression" dxfId="1671" priority="2070" stopIfTrue="1">
      <formula>Y37=""</formula>
    </cfRule>
    <cfRule type="expression" dxfId="1670" priority="2071" stopIfTrue="1">
      <formula>Y37&lt;=0</formula>
    </cfRule>
    <cfRule type="expression" dxfId="1669" priority="2072" stopIfTrue="1">
      <formula>Y37&lt;1</formula>
    </cfRule>
    <cfRule type="expression" dxfId="1668" priority="2073">
      <formula>Y37&gt;=1</formula>
    </cfRule>
  </conditionalFormatting>
  <conditionalFormatting sqref="Y37:Y38">
    <cfRule type="expression" dxfId="1667" priority="2066" stopIfTrue="1">
      <formula>Y37=""</formula>
    </cfRule>
    <cfRule type="expression" dxfId="1666" priority="2067" stopIfTrue="1">
      <formula>Y37&lt;=0</formula>
    </cfRule>
    <cfRule type="expression" dxfId="1665" priority="2068" stopIfTrue="1">
      <formula>Y37&lt;1</formula>
    </cfRule>
    <cfRule type="expression" dxfId="1664" priority="2069">
      <formula>Y37&gt;=1</formula>
    </cfRule>
  </conditionalFormatting>
  <conditionalFormatting sqref="X29">
    <cfRule type="expression" dxfId="1663" priority="2060" stopIfTrue="1">
      <formula>Y29=""</formula>
    </cfRule>
    <cfRule type="expression" dxfId="1662" priority="2061" stopIfTrue="1">
      <formula>AND(Y29&lt;&gt;"",X29&lt;1)</formula>
    </cfRule>
    <cfRule type="expression" dxfId="1661" priority="2062">
      <formula>AND(Y29&lt;&gt;"",X29&gt;=1)</formula>
    </cfRule>
  </conditionalFormatting>
  <conditionalFormatting sqref="Y40">
    <cfRule type="expression" dxfId="1660" priority="2056" stopIfTrue="1">
      <formula>Y40=""</formula>
    </cfRule>
    <cfRule type="expression" dxfId="1659" priority="2057" stopIfTrue="1">
      <formula>Y40&lt;=0</formula>
    </cfRule>
    <cfRule type="expression" dxfId="1658" priority="2058" stopIfTrue="1">
      <formula>Y40&lt;1</formula>
    </cfRule>
    <cfRule type="expression" dxfId="1657" priority="2059">
      <formula>Y40&gt;=1</formula>
    </cfRule>
  </conditionalFormatting>
  <conditionalFormatting sqref="Y40">
    <cfRule type="expression" dxfId="1656" priority="2052" stopIfTrue="1">
      <formula>Y40=""</formula>
    </cfRule>
    <cfRule type="expression" dxfId="1655" priority="2053" stopIfTrue="1">
      <formula>Y40&lt;=0</formula>
    </cfRule>
    <cfRule type="expression" dxfId="1654" priority="2054" stopIfTrue="1">
      <formula>Y40&lt;1</formula>
    </cfRule>
    <cfRule type="expression" dxfId="1653" priority="2055">
      <formula>Y40&gt;=1</formula>
    </cfRule>
  </conditionalFormatting>
  <conditionalFormatting sqref="Y42">
    <cfRule type="expression" dxfId="1652" priority="2045" stopIfTrue="1">
      <formula>Y42=""</formula>
    </cfRule>
    <cfRule type="expression" dxfId="1651" priority="2046" stopIfTrue="1">
      <formula>Y42&lt;=0</formula>
    </cfRule>
    <cfRule type="expression" dxfId="1650" priority="2047" stopIfTrue="1">
      <formula>Y42&lt;1</formula>
    </cfRule>
    <cfRule type="expression" dxfId="1649" priority="2048">
      <formula>Y42&gt;=1</formula>
    </cfRule>
  </conditionalFormatting>
  <conditionalFormatting sqref="Y42">
    <cfRule type="expression" dxfId="1648" priority="2041" stopIfTrue="1">
      <formula>Y42=""</formula>
    </cfRule>
    <cfRule type="expression" dxfId="1647" priority="2042" stopIfTrue="1">
      <formula>Y42&lt;=0</formula>
    </cfRule>
    <cfRule type="expression" dxfId="1646" priority="2043" stopIfTrue="1">
      <formula>Y42&lt;1</formula>
    </cfRule>
    <cfRule type="expression" dxfId="1645" priority="2044">
      <formula>Y42&gt;=1</formula>
    </cfRule>
  </conditionalFormatting>
  <conditionalFormatting sqref="X42">
    <cfRule type="expression" dxfId="1644" priority="2038" stopIfTrue="1">
      <formula>Y42=""</formula>
    </cfRule>
    <cfRule type="expression" dxfId="1643" priority="2039" stopIfTrue="1">
      <formula>AND(Y42&lt;&gt;"",X42&lt;1)</formula>
    </cfRule>
    <cfRule type="expression" dxfId="1642" priority="2040">
      <formula>AND(Y42&lt;&gt;"",X42&gt;=1)</formula>
    </cfRule>
  </conditionalFormatting>
  <conditionalFormatting sqref="Y51">
    <cfRule type="expression" dxfId="1641" priority="2034" stopIfTrue="1">
      <formula>Y51=""</formula>
    </cfRule>
    <cfRule type="expression" dxfId="1640" priority="2035" stopIfTrue="1">
      <formula>Y51&lt;=0</formula>
    </cfRule>
    <cfRule type="expression" dxfId="1639" priority="2036" stopIfTrue="1">
      <formula>Y51&lt;1</formula>
    </cfRule>
    <cfRule type="expression" dxfId="1638" priority="2037">
      <formula>Y51&gt;=1</formula>
    </cfRule>
  </conditionalFormatting>
  <conditionalFormatting sqref="Y51">
    <cfRule type="expression" dxfId="1637" priority="2030" stopIfTrue="1">
      <formula>Y51=""</formula>
    </cfRule>
    <cfRule type="expression" dxfId="1636" priority="2031" stopIfTrue="1">
      <formula>Y51&lt;=0</formula>
    </cfRule>
    <cfRule type="expression" dxfId="1635" priority="2032" stopIfTrue="1">
      <formula>Y51&lt;1</formula>
    </cfRule>
    <cfRule type="expression" dxfId="1634" priority="2033">
      <formula>Y51&gt;=1</formula>
    </cfRule>
  </conditionalFormatting>
  <conditionalFormatting sqref="Y50">
    <cfRule type="expression" dxfId="1633" priority="2023" stopIfTrue="1">
      <formula>Y50=""</formula>
    </cfRule>
    <cfRule type="expression" dxfId="1632" priority="2024" stopIfTrue="1">
      <formula>Y50&lt;=0</formula>
    </cfRule>
    <cfRule type="expression" dxfId="1631" priority="2025" stopIfTrue="1">
      <formula>Y50&lt;1</formula>
    </cfRule>
    <cfRule type="expression" dxfId="1630" priority="2026">
      <formula>Y50&gt;=1</formula>
    </cfRule>
  </conditionalFormatting>
  <conditionalFormatting sqref="Y50">
    <cfRule type="expression" dxfId="1629" priority="2019" stopIfTrue="1">
      <formula>Y50=""</formula>
    </cfRule>
    <cfRule type="expression" dxfId="1628" priority="2020" stopIfTrue="1">
      <formula>Y50&lt;=0</formula>
    </cfRule>
    <cfRule type="expression" dxfId="1627" priority="2021" stopIfTrue="1">
      <formula>Y50&lt;1</formula>
    </cfRule>
    <cfRule type="expression" dxfId="1626" priority="2022">
      <formula>Y50&gt;=1</formula>
    </cfRule>
  </conditionalFormatting>
  <conditionalFormatting sqref="Y49">
    <cfRule type="expression" dxfId="1625" priority="2012" stopIfTrue="1">
      <formula>Y49=""</formula>
    </cfRule>
    <cfRule type="expression" dxfId="1624" priority="2013" stopIfTrue="1">
      <formula>Y49&lt;=0</formula>
    </cfRule>
    <cfRule type="expression" dxfId="1623" priority="2014" stopIfTrue="1">
      <formula>Y49&lt;1</formula>
    </cfRule>
    <cfRule type="expression" dxfId="1622" priority="2015">
      <formula>Y49&gt;=1</formula>
    </cfRule>
  </conditionalFormatting>
  <conditionalFormatting sqref="Y49">
    <cfRule type="expression" dxfId="1621" priority="2008" stopIfTrue="1">
      <formula>Y49=""</formula>
    </cfRule>
    <cfRule type="expression" dxfId="1620" priority="2009" stopIfTrue="1">
      <formula>Y49&lt;=0</formula>
    </cfRule>
    <cfRule type="expression" dxfId="1619" priority="2010" stopIfTrue="1">
      <formula>Y49&lt;1</formula>
    </cfRule>
    <cfRule type="expression" dxfId="1618" priority="2011">
      <formula>Y49&gt;=1</formula>
    </cfRule>
  </conditionalFormatting>
  <conditionalFormatting sqref="Y48">
    <cfRule type="expression" dxfId="1617" priority="2001" stopIfTrue="1">
      <formula>Y48=""</formula>
    </cfRule>
    <cfRule type="expression" dxfId="1616" priority="2002" stopIfTrue="1">
      <formula>Y48&lt;=0</formula>
    </cfRule>
    <cfRule type="expression" dxfId="1615" priority="2003" stopIfTrue="1">
      <formula>Y48&lt;1</formula>
    </cfRule>
    <cfRule type="expression" dxfId="1614" priority="2004">
      <formula>Y48&gt;=1</formula>
    </cfRule>
  </conditionalFormatting>
  <conditionalFormatting sqref="Y48">
    <cfRule type="expression" dxfId="1613" priority="1997" stopIfTrue="1">
      <formula>Y48=""</formula>
    </cfRule>
    <cfRule type="expression" dxfId="1612" priority="1998" stopIfTrue="1">
      <formula>Y48&lt;=0</formula>
    </cfRule>
    <cfRule type="expression" dxfId="1611" priority="1999" stopIfTrue="1">
      <formula>Y48&lt;1</formula>
    </cfRule>
    <cfRule type="expression" dxfId="1610" priority="2000">
      <formula>Y48&gt;=1</formula>
    </cfRule>
  </conditionalFormatting>
  <conditionalFormatting sqref="Y47">
    <cfRule type="expression" dxfId="1609" priority="1990" stopIfTrue="1">
      <formula>Y47=""</formula>
    </cfRule>
    <cfRule type="expression" dxfId="1608" priority="1991" stopIfTrue="1">
      <formula>Y47&lt;=0</formula>
    </cfRule>
    <cfRule type="expression" dxfId="1607" priority="1992" stopIfTrue="1">
      <formula>Y47&lt;1</formula>
    </cfRule>
    <cfRule type="expression" dxfId="1606" priority="1993">
      <formula>Y47&gt;=1</formula>
    </cfRule>
  </conditionalFormatting>
  <conditionalFormatting sqref="Y47">
    <cfRule type="expression" dxfId="1605" priority="1986" stopIfTrue="1">
      <formula>Y47=""</formula>
    </cfRule>
    <cfRule type="expression" dxfId="1604" priority="1987" stopIfTrue="1">
      <formula>Y47&lt;=0</formula>
    </cfRule>
    <cfRule type="expression" dxfId="1603" priority="1988" stopIfTrue="1">
      <formula>Y47&lt;1</formula>
    </cfRule>
    <cfRule type="expression" dxfId="1602" priority="1989">
      <formula>Y47&gt;=1</formula>
    </cfRule>
  </conditionalFormatting>
  <conditionalFormatting sqref="Y46">
    <cfRule type="expression" dxfId="1601" priority="1979" stopIfTrue="1">
      <formula>Y46=""</formula>
    </cfRule>
    <cfRule type="expression" dxfId="1600" priority="1980" stopIfTrue="1">
      <formula>Y46&lt;=0</formula>
    </cfRule>
    <cfRule type="expression" dxfId="1599" priority="1981" stopIfTrue="1">
      <formula>Y46&lt;1</formula>
    </cfRule>
    <cfRule type="expression" dxfId="1598" priority="1982">
      <formula>Y46&gt;=1</formula>
    </cfRule>
  </conditionalFormatting>
  <conditionalFormatting sqref="Y46">
    <cfRule type="expression" dxfId="1597" priority="1975" stopIfTrue="1">
      <formula>Y46=""</formula>
    </cfRule>
    <cfRule type="expression" dxfId="1596" priority="1976" stopIfTrue="1">
      <formula>Y46&lt;=0</formula>
    </cfRule>
    <cfRule type="expression" dxfId="1595" priority="1977" stopIfTrue="1">
      <formula>Y46&lt;1</formula>
    </cfRule>
    <cfRule type="expression" dxfId="1594" priority="1978">
      <formula>Y46&gt;=1</formula>
    </cfRule>
  </conditionalFormatting>
  <conditionalFormatting sqref="Y45">
    <cfRule type="expression" dxfId="1593" priority="1968" stopIfTrue="1">
      <formula>Y45=""</formula>
    </cfRule>
    <cfRule type="expression" dxfId="1592" priority="1969" stopIfTrue="1">
      <formula>Y45&lt;=0</formula>
    </cfRule>
    <cfRule type="expression" dxfId="1591" priority="1970" stopIfTrue="1">
      <formula>Y45&lt;1</formula>
    </cfRule>
    <cfRule type="expression" dxfId="1590" priority="1971">
      <formula>Y45&gt;=1</formula>
    </cfRule>
  </conditionalFormatting>
  <conditionalFormatting sqref="Y45">
    <cfRule type="expression" dxfId="1589" priority="1964" stopIfTrue="1">
      <formula>Y45=""</formula>
    </cfRule>
    <cfRule type="expression" dxfId="1588" priority="1965" stopIfTrue="1">
      <formula>Y45&lt;=0</formula>
    </cfRule>
    <cfRule type="expression" dxfId="1587" priority="1966" stopIfTrue="1">
      <formula>Y45&lt;1</formula>
    </cfRule>
    <cfRule type="expression" dxfId="1586" priority="1967">
      <formula>Y45&gt;=1</formula>
    </cfRule>
  </conditionalFormatting>
  <conditionalFormatting sqref="Y44">
    <cfRule type="expression" dxfId="1585" priority="1957" stopIfTrue="1">
      <formula>Y44=""</formula>
    </cfRule>
    <cfRule type="expression" dxfId="1584" priority="1958" stopIfTrue="1">
      <formula>Y44&lt;=0</formula>
    </cfRule>
    <cfRule type="expression" dxfId="1583" priority="1959" stopIfTrue="1">
      <formula>Y44&lt;1</formula>
    </cfRule>
    <cfRule type="expression" dxfId="1582" priority="1960">
      <formula>Y44&gt;=1</formula>
    </cfRule>
  </conditionalFormatting>
  <conditionalFormatting sqref="Y44">
    <cfRule type="expression" dxfId="1581" priority="1953" stopIfTrue="1">
      <formula>Y44=""</formula>
    </cfRule>
    <cfRule type="expression" dxfId="1580" priority="1954" stopIfTrue="1">
      <formula>Y44&lt;=0</formula>
    </cfRule>
    <cfRule type="expression" dxfId="1579" priority="1955" stopIfTrue="1">
      <formula>Y44&lt;1</formula>
    </cfRule>
    <cfRule type="expression" dxfId="1578" priority="1956">
      <formula>Y44&gt;=1</formula>
    </cfRule>
  </conditionalFormatting>
  <conditionalFormatting sqref="AC43">
    <cfRule type="expression" dxfId="1577" priority="1174" stopIfTrue="1">
      <formula>AC43=""</formula>
    </cfRule>
    <cfRule type="expression" dxfId="1576" priority="1175" stopIfTrue="1">
      <formula>AC43&lt;=0</formula>
    </cfRule>
    <cfRule type="expression" dxfId="1575" priority="1176" stopIfTrue="1">
      <formula>AC43&lt;1</formula>
    </cfRule>
    <cfRule type="expression" dxfId="1574" priority="1177">
      <formula>AC43&gt;=1</formula>
    </cfRule>
  </conditionalFormatting>
  <conditionalFormatting sqref="AC43">
    <cfRule type="expression" dxfId="1573" priority="1170" stopIfTrue="1">
      <formula>AC43=""</formula>
    </cfRule>
    <cfRule type="expression" dxfId="1572" priority="1171" stopIfTrue="1">
      <formula>AC43&lt;=0</formula>
    </cfRule>
    <cfRule type="expression" dxfId="1571" priority="1172" stopIfTrue="1">
      <formula>AC43&lt;1</formula>
    </cfRule>
    <cfRule type="expression" dxfId="1570" priority="1173">
      <formula>AC43&gt;=1</formula>
    </cfRule>
  </conditionalFormatting>
  <conditionalFormatting sqref="Y55:Y56">
    <cfRule type="expression" dxfId="1569" priority="1935" stopIfTrue="1">
      <formula>Y55=""</formula>
    </cfRule>
    <cfRule type="expression" dxfId="1568" priority="1936" stopIfTrue="1">
      <formula>Y55&lt;=0</formula>
    </cfRule>
    <cfRule type="expression" dxfId="1567" priority="1937" stopIfTrue="1">
      <formula>Y55&lt;1</formula>
    </cfRule>
    <cfRule type="expression" dxfId="1566" priority="1938">
      <formula>Y55&gt;=1</formula>
    </cfRule>
  </conditionalFormatting>
  <conditionalFormatting sqref="Y55:Y56">
    <cfRule type="expression" dxfId="1565" priority="1931" stopIfTrue="1">
      <formula>Y55=""</formula>
    </cfRule>
    <cfRule type="expression" dxfId="1564" priority="1932" stopIfTrue="1">
      <formula>Y55&lt;=0</formula>
    </cfRule>
    <cfRule type="expression" dxfId="1563" priority="1933" stopIfTrue="1">
      <formula>Y55&lt;1</formula>
    </cfRule>
    <cfRule type="expression" dxfId="1562" priority="1934">
      <formula>Y55&gt;=1</formula>
    </cfRule>
  </conditionalFormatting>
  <conditionalFormatting sqref="X55">
    <cfRule type="expression" dxfId="1561" priority="1928" stopIfTrue="1">
      <formula>Y55=""</formula>
    </cfRule>
    <cfRule type="expression" dxfId="1560" priority="1929" stopIfTrue="1">
      <formula>AND(Y55&lt;&gt;"",X55&lt;1)</formula>
    </cfRule>
    <cfRule type="expression" dxfId="1559" priority="1930">
      <formula>AND(Y55&lt;&gt;"",X55&gt;=1)</formula>
    </cfRule>
  </conditionalFormatting>
  <conditionalFormatting sqref="Y57">
    <cfRule type="expression" dxfId="1558" priority="1924" stopIfTrue="1">
      <formula>Y57=""</formula>
    </cfRule>
    <cfRule type="expression" dxfId="1557" priority="1925" stopIfTrue="1">
      <formula>Y57&lt;=0</formula>
    </cfRule>
    <cfRule type="expression" dxfId="1556" priority="1926" stopIfTrue="1">
      <formula>Y57&lt;1</formula>
    </cfRule>
    <cfRule type="expression" dxfId="1555" priority="1927">
      <formula>Y57&gt;=1</formula>
    </cfRule>
  </conditionalFormatting>
  <conditionalFormatting sqref="Y57">
    <cfRule type="expression" dxfId="1554" priority="1920" stopIfTrue="1">
      <formula>Y57=""</formula>
    </cfRule>
    <cfRule type="expression" dxfId="1553" priority="1921" stopIfTrue="1">
      <formula>Y57&lt;=0</formula>
    </cfRule>
    <cfRule type="expression" dxfId="1552" priority="1922" stopIfTrue="1">
      <formula>Y57&lt;1</formula>
    </cfRule>
    <cfRule type="expression" dxfId="1551" priority="1923">
      <formula>Y57&gt;=1</formula>
    </cfRule>
  </conditionalFormatting>
  <conditionalFormatting sqref="Y58">
    <cfRule type="expression" dxfId="1550" priority="1913" stopIfTrue="1">
      <formula>Y58=""</formula>
    </cfRule>
    <cfRule type="expression" dxfId="1549" priority="1914" stopIfTrue="1">
      <formula>Y58&lt;=0</formula>
    </cfRule>
    <cfRule type="expression" dxfId="1548" priority="1915" stopIfTrue="1">
      <formula>Y58&lt;1</formula>
    </cfRule>
    <cfRule type="expression" dxfId="1547" priority="1916">
      <formula>Y58&gt;=1</formula>
    </cfRule>
  </conditionalFormatting>
  <conditionalFormatting sqref="Y58">
    <cfRule type="expression" dxfId="1546" priority="1909" stopIfTrue="1">
      <formula>Y58=""</formula>
    </cfRule>
    <cfRule type="expression" dxfId="1545" priority="1910" stopIfTrue="1">
      <formula>Y58&lt;=0</formula>
    </cfRule>
    <cfRule type="expression" dxfId="1544" priority="1911" stopIfTrue="1">
      <formula>Y58&lt;1</formula>
    </cfRule>
    <cfRule type="expression" dxfId="1543" priority="1912">
      <formula>Y58&gt;=1</formula>
    </cfRule>
  </conditionalFormatting>
  <conditionalFormatting sqref="Y68">
    <cfRule type="expression" dxfId="1542" priority="1902" stopIfTrue="1">
      <formula>Y68=""</formula>
    </cfRule>
    <cfRule type="expression" dxfId="1541" priority="1903" stopIfTrue="1">
      <formula>Y68&lt;=0</formula>
    </cfRule>
    <cfRule type="expression" dxfId="1540" priority="1904" stopIfTrue="1">
      <formula>Y68&lt;1</formula>
    </cfRule>
    <cfRule type="expression" dxfId="1539" priority="1905">
      <formula>Y68&gt;=1</formula>
    </cfRule>
  </conditionalFormatting>
  <conditionalFormatting sqref="Y68">
    <cfRule type="expression" dxfId="1538" priority="1898" stopIfTrue="1">
      <formula>Y68=""</formula>
    </cfRule>
    <cfRule type="expression" dxfId="1537" priority="1899" stopIfTrue="1">
      <formula>Y68&lt;=0</formula>
    </cfRule>
    <cfRule type="expression" dxfId="1536" priority="1900" stopIfTrue="1">
      <formula>Y68&lt;1</formula>
    </cfRule>
    <cfRule type="expression" dxfId="1535" priority="1901">
      <formula>Y68&gt;=1</formula>
    </cfRule>
  </conditionalFormatting>
  <conditionalFormatting sqref="Y66:Y67">
    <cfRule type="expression" dxfId="1534" priority="1891" stopIfTrue="1">
      <formula>Y66=""</formula>
    </cfRule>
    <cfRule type="expression" dxfId="1533" priority="1892" stopIfTrue="1">
      <formula>Y66&lt;=0</formula>
    </cfRule>
    <cfRule type="expression" dxfId="1532" priority="1893" stopIfTrue="1">
      <formula>Y66&lt;1</formula>
    </cfRule>
    <cfRule type="expression" dxfId="1531" priority="1894">
      <formula>Y66&gt;=1</formula>
    </cfRule>
  </conditionalFormatting>
  <conditionalFormatting sqref="Y66:Y67">
    <cfRule type="expression" dxfId="1530" priority="1887" stopIfTrue="1">
      <formula>Y66=""</formula>
    </cfRule>
    <cfRule type="expression" dxfId="1529" priority="1888" stopIfTrue="1">
      <formula>Y66&lt;=0</formula>
    </cfRule>
    <cfRule type="expression" dxfId="1528" priority="1889" stopIfTrue="1">
      <formula>Y66&lt;1</formula>
    </cfRule>
    <cfRule type="expression" dxfId="1527" priority="1890">
      <formula>Y66&gt;=1</formula>
    </cfRule>
  </conditionalFormatting>
  <conditionalFormatting sqref="Y65">
    <cfRule type="expression" dxfId="1526" priority="1880" stopIfTrue="1">
      <formula>Y65=""</formula>
    </cfRule>
    <cfRule type="expression" dxfId="1525" priority="1881" stopIfTrue="1">
      <formula>Y65&lt;=0</formula>
    </cfRule>
    <cfRule type="expression" dxfId="1524" priority="1882" stopIfTrue="1">
      <formula>Y65&lt;1</formula>
    </cfRule>
    <cfRule type="expression" dxfId="1523" priority="1883">
      <formula>Y65&gt;=1</formula>
    </cfRule>
  </conditionalFormatting>
  <conditionalFormatting sqref="Y65">
    <cfRule type="expression" dxfId="1522" priority="1876" stopIfTrue="1">
      <formula>Y65=""</formula>
    </cfRule>
    <cfRule type="expression" dxfId="1521" priority="1877" stopIfTrue="1">
      <formula>Y65&lt;=0</formula>
    </cfRule>
    <cfRule type="expression" dxfId="1520" priority="1878" stopIfTrue="1">
      <formula>Y65&lt;1</formula>
    </cfRule>
    <cfRule type="expression" dxfId="1519" priority="1879">
      <formula>Y65&gt;=1</formula>
    </cfRule>
  </conditionalFormatting>
  <conditionalFormatting sqref="Y64">
    <cfRule type="expression" dxfId="1518" priority="1869" stopIfTrue="1">
      <formula>Y64=""</formula>
    </cfRule>
    <cfRule type="expression" dxfId="1517" priority="1870" stopIfTrue="1">
      <formula>Y64&lt;=0</formula>
    </cfRule>
    <cfRule type="expression" dxfId="1516" priority="1871" stopIfTrue="1">
      <formula>Y64&lt;1</formula>
    </cfRule>
    <cfRule type="expression" dxfId="1515" priority="1872">
      <formula>Y64&gt;=1</formula>
    </cfRule>
  </conditionalFormatting>
  <conditionalFormatting sqref="Y64">
    <cfRule type="expression" dxfId="1514" priority="1865" stopIfTrue="1">
      <formula>Y64=""</formula>
    </cfRule>
    <cfRule type="expression" dxfId="1513" priority="1866" stopIfTrue="1">
      <formula>Y64&lt;=0</formula>
    </cfRule>
    <cfRule type="expression" dxfId="1512" priority="1867" stopIfTrue="1">
      <formula>Y64&lt;1</formula>
    </cfRule>
    <cfRule type="expression" dxfId="1511" priority="1868">
      <formula>Y64&gt;=1</formula>
    </cfRule>
  </conditionalFormatting>
  <conditionalFormatting sqref="Y63">
    <cfRule type="expression" dxfId="1510" priority="1858" stopIfTrue="1">
      <formula>Y63=""</formula>
    </cfRule>
    <cfRule type="expression" dxfId="1509" priority="1859" stopIfTrue="1">
      <formula>Y63&lt;=0</formula>
    </cfRule>
    <cfRule type="expression" dxfId="1508" priority="1860" stopIfTrue="1">
      <formula>Y63&lt;1</formula>
    </cfRule>
    <cfRule type="expression" dxfId="1507" priority="1861">
      <formula>Y63&gt;=1</formula>
    </cfRule>
  </conditionalFormatting>
  <conditionalFormatting sqref="Y63">
    <cfRule type="expression" dxfId="1506" priority="1854" stopIfTrue="1">
      <formula>Y63=""</formula>
    </cfRule>
    <cfRule type="expression" dxfId="1505" priority="1855" stopIfTrue="1">
      <formula>Y63&lt;=0</formula>
    </cfRule>
    <cfRule type="expression" dxfId="1504" priority="1856" stopIfTrue="1">
      <formula>Y63&lt;1</formula>
    </cfRule>
    <cfRule type="expression" dxfId="1503" priority="1857">
      <formula>Y63&gt;=1</formula>
    </cfRule>
  </conditionalFormatting>
  <conditionalFormatting sqref="X63">
    <cfRule type="expression" dxfId="1502" priority="1851" stopIfTrue="1">
      <formula>Y63=""</formula>
    </cfRule>
    <cfRule type="expression" dxfId="1501" priority="1852" stopIfTrue="1">
      <formula>AND(Y63&lt;&gt;"",X63&lt;1)</formula>
    </cfRule>
    <cfRule type="expression" dxfId="1500" priority="1853">
      <formula>AND(Y63&lt;&gt;"",X63&gt;=1)</formula>
    </cfRule>
  </conditionalFormatting>
  <conditionalFormatting sqref="Y62">
    <cfRule type="expression" dxfId="1499" priority="1847" stopIfTrue="1">
      <formula>Y62=""</formula>
    </cfRule>
    <cfRule type="expression" dxfId="1498" priority="1848" stopIfTrue="1">
      <formula>Y62&lt;=0</formula>
    </cfRule>
    <cfRule type="expression" dxfId="1497" priority="1849" stopIfTrue="1">
      <formula>Y62&lt;1</formula>
    </cfRule>
    <cfRule type="expression" dxfId="1496" priority="1850">
      <formula>Y62&gt;=1</formula>
    </cfRule>
  </conditionalFormatting>
  <conditionalFormatting sqref="Y62">
    <cfRule type="expression" dxfId="1495" priority="1843" stopIfTrue="1">
      <formula>Y62=""</formula>
    </cfRule>
    <cfRule type="expression" dxfId="1494" priority="1844" stopIfTrue="1">
      <formula>Y62&lt;=0</formula>
    </cfRule>
    <cfRule type="expression" dxfId="1493" priority="1845" stopIfTrue="1">
      <formula>Y62&lt;1</formula>
    </cfRule>
    <cfRule type="expression" dxfId="1492" priority="1846">
      <formula>Y62&gt;=1</formula>
    </cfRule>
  </conditionalFormatting>
  <conditionalFormatting sqref="X62">
    <cfRule type="expression" dxfId="1491" priority="1840" stopIfTrue="1">
      <formula>Y62=""</formula>
    </cfRule>
    <cfRule type="expression" dxfId="1490" priority="1841" stopIfTrue="1">
      <formula>AND(Y62&lt;&gt;"",X62&lt;1)</formula>
    </cfRule>
    <cfRule type="expression" dxfId="1489" priority="1842">
      <formula>AND(Y62&lt;&gt;"",X62&gt;=1)</formula>
    </cfRule>
  </conditionalFormatting>
  <conditionalFormatting sqref="Y61">
    <cfRule type="expression" dxfId="1488" priority="1836" stopIfTrue="1">
      <formula>Y61=""</formula>
    </cfRule>
    <cfRule type="expression" dxfId="1487" priority="1837" stopIfTrue="1">
      <formula>Y61&lt;=0</formula>
    </cfRule>
    <cfRule type="expression" dxfId="1486" priority="1838" stopIfTrue="1">
      <formula>Y61&lt;1</formula>
    </cfRule>
    <cfRule type="expression" dxfId="1485" priority="1839">
      <formula>Y61&gt;=1</formula>
    </cfRule>
  </conditionalFormatting>
  <conditionalFormatting sqref="Y61">
    <cfRule type="expression" dxfId="1484" priority="1832" stopIfTrue="1">
      <formula>Y61=""</formula>
    </cfRule>
    <cfRule type="expression" dxfId="1483" priority="1833" stopIfTrue="1">
      <formula>Y61&lt;=0</formula>
    </cfRule>
    <cfRule type="expression" dxfId="1482" priority="1834" stopIfTrue="1">
      <formula>Y61&lt;1</formula>
    </cfRule>
    <cfRule type="expression" dxfId="1481" priority="1835">
      <formula>Y61&gt;=1</formula>
    </cfRule>
  </conditionalFormatting>
  <conditionalFormatting sqref="Y60">
    <cfRule type="expression" dxfId="1480" priority="1825" stopIfTrue="1">
      <formula>Y60=""</formula>
    </cfRule>
    <cfRule type="expression" dxfId="1479" priority="1826" stopIfTrue="1">
      <formula>Y60&lt;=0</formula>
    </cfRule>
    <cfRule type="expression" dxfId="1478" priority="1827" stopIfTrue="1">
      <formula>Y60&lt;1</formula>
    </cfRule>
    <cfRule type="expression" dxfId="1477" priority="1828">
      <formula>Y60&gt;=1</formula>
    </cfRule>
  </conditionalFormatting>
  <conditionalFormatting sqref="Y60">
    <cfRule type="expression" dxfId="1476" priority="1821" stopIfTrue="1">
      <formula>Y60=""</formula>
    </cfRule>
    <cfRule type="expression" dxfId="1475" priority="1822" stopIfTrue="1">
      <formula>Y60&lt;=0</formula>
    </cfRule>
    <cfRule type="expression" dxfId="1474" priority="1823" stopIfTrue="1">
      <formula>Y60&lt;1</formula>
    </cfRule>
    <cfRule type="expression" dxfId="1473" priority="1824">
      <formula>Y60&gt;=1</formula>
    </cfRule>
  </conditionalFormatting>
  <conditionalFormatting sqref="Y59">
    <cfRule type="expression" dxfId="1472" priority="1814" stopIfTrue="1">
      <formula>Y59=""</formula>
    </cfRule>
    <cfRule type="expression" dxfId="1471" priority="1815" stopIfTrue="1">
      <formula>Y59&lt;=0</formula>
    </cfRule>
    <cfRule type="expression" dxfId="1470" priority="1816" stopIfTrue="1">
      <formula>Y59&lt;1</formula>
    </cfRule>
    <cfRule type="expression" dxfId="1469" priority="1817">
      <formula>Y59&gt;=1</formula>
    </cfRule>
  </conditionalFormatting>
  <conditionalFormatting sqref="Y59">
    <cfRule type="expression" dxfId="1468" priority="1810" stopIfTrue="1">
      <formula>Y59=""</formula>
    </cfRule>
    <cfRule type="expression" dxfId="1467" priority="1811" stopIfTrue="1">
      <formula>Y59&lt;=0</formula>
    </cfRule>
    <cfRule type="expression" dxfId="1466" priority="1812" stopIfTrue="1">
      <formula>Y59&lt;1</formula>
    </cfRule>
    <cfRule type="expression" dxfId="1465" priority="1813">
      <formula>Y59&gt;=1</formula>
    </cfRule>
  </conditionalFormatting>
  <conditionalFormatting sqref="AC70:AE70">
    <cfRule type="expression" dxfId="1453" priority="1780" stopIfTrue="1">
      <formula>AC70=""</formula>
    </cfRule>
    <cfRule type="expression" dxfId="1452" priority="1781" stopIfTrue="1">
      <formula>AC70&lt;=0</formula>
    </cfRule>
    <cfRule type="expression" dxfId="1451" priority="1782" stopIfTrue="1">
      <formula>AC70&lt;1</formula>
    </cfRule>
    <cfRule type="expression" dxfId="1450" priority="1783">
      <formula>AC70&gt;=1</formula>
    </cfRule>
  </conditionalFormatting>
  <conditionalFormatting sqref="AD56:AE56">
    <cfRule type="expression" dxfId="1449" priority="1792" stopIfTrue="1">
      <formula>AD56=""</formula>
    </cfRule>
    <cfRule type="expression" dxfId="1448" priority="1793" stopIfTrue="1">
      <formula>AD56&lt;=0</formula>
    </cfRule>
    <cfRule type="expression" dxfId="1447" priority="1794" stopIfTrue="1">
      <formula>AD56&lt;1</formula>
    </cfRule>
    <cfRule type="expression" dxfId="1446" priority="1795">
      <formula>AD56&gt;=1</formula>
    </cfRule>
  </conditionalFormatting>
  <conditionalFormatting sqref="AD56:AE56">
    <cfRule type="expression" dxfId="1445" priority="1788" stopIfTrue="1">
      <formula>AD56=""</formula>
    </cfRule>
    <cfRule type="expression" dxfId="1444" priority="1789" stopIfTrue="1">
      <formula>AD56&lt;=0</formula>
    </cfRule>
    <cfRule type="expression" dxfId="1443" priority="1790" stopIfTrue="1">
      <formula>AD56&lt;1</formula>
    </cfRule>
    <cfRule type="expression" dxfId="1442" priority="1791">
      <formula>AD56&gt;=1</formula>
    </cfRule>
  </conditionalFormatting>
  <conditionalFormatting sqref="AC70:AE70">
    <cfRule type="expression" dxfId="1441" priority="1784" stopIfTrue="1">
      <formula>AC70=""</formula>
    </cfRule>
    <cfRule type="expression" dxfId="1440" priority="1785" stopIfTrue="1">
      <formula>AC70&lt;=0</formula>
    </cfRule>
    <cfRule type="expression" dxfId="1439" priority="1786" stopIfTrue="1">
      <formula>AC70&lt;1</formula>
    </cfRule>
    <cfRule type="expression" dxfId="1438" priority="1787">
      <formula>AC70&gt;=1</formula>
    </cfRule>
  </conditionalFormatting>
  <conditionalFormatting sqref="AB70">
    <cfRule type="expression" dxfId="1437" priority="1777" stopIfTrue="1">
      <formula>AC70=""</formula>
    </cfRule>
    <cfRule type="expression" dxfId="1436" priority="1778" stopIfTrue="1">
      <formula>AND(AC70&lt;&gt;"",AB70&lt;1)</formula>
    </cfRule>
    <cfRule type="expression" dxfId="1435" priority="1779">
      <formula>AND(AC70&lt;&gt;"",AB70&gt;=1)</formula>
    </cfRule>
  </conditionalFormatting>
  <conditionalFormatting sqref="AE27">
    <cfRule type="expression" dxfId="1434" priority="1773" stopIfTrue="1">
      <formula>AE27=""</formula>
    </cfRule>
    <cfRule type="expression" dxfId="1433" priority="1774" stopIfTrue="1">
      <formula>AE27&lt;=0</formula>
    </cfRule>
    <cfRule type="expression" dxfId="1432" priority="1775" stopIfTrue="1">
      <formula>AE27&lt;1</formula>
    </cfRule>
    <cfRule type="expression" dxfId="1431" priority="1776">
      <formula>AE27&gt;=1</formula>
    </cfRule>
  </conditionalFormatting>
  <conditionalFormatting sqref="AE27">
    <cfRule type="expression" dxfId="1430" priority="1769" stopIfTrue="1">
      <formula>AE27=""</formula>
    </cfRule>
    <cfRule type="expression" dxfId="1429" priority="1770" stopIfTrue="1">
      <formula>AE27&lt;=0</formula>
    </cfRule>
    <cfRule type="expression" dxfId="1428" priority="1771" stopIfTrue="1">
      <formula>AE27&lt;1</formula>
    </cfRule>
    <cfRule type="expression" dxfId="1427" priority="1772">
      <formula>AE27&gt;=1</formula>
    </cfRule>
  </conditionalFormatting>
  <conditionalFormatting sqref="AE40">
    <cfRule type="expression" dxfId="1426" priority="1765" stopIfTrue="1">
      <formula>AE40=""</formula>
    </cfRule>
    <cfRule type="expression" dxfId="1425" priority="1766" stopIfTrue="1">
      <formula>AE40&lt;=0</formula>
    </cfRule>
    <cfRule type="expression" dxfId="1424" priority="1767" stopIfTrue="1">
      <formula>AE40&lt;1</formula>
    </cfRule>
    <cfRule type="expression" dxfId="1423" priority="1768">
      <formula>AE40&gt;=1</formula>
    </cfRule>
  </conditionalFormatting>
  <conditionalFormatting sqref="AE40">
    <cfRule type="expression" dxfId="1422" priority="1761" stopIfTrue="1">
      <formula>AE40=""</formula>
    </cfRule>
    <cfRule type="expression" dxfId="1421" priority="1762" stopIfTrue="1">
      <formula>AE40&lt;=0</formula>
    </cfRule>
    <cfRule type="expression" dxfId="1420" priority="1763" stopIfTrue="1">
      <formula>AE40&lt;1</formula>
    </cfRule>
    <cfRule type="expression" dxfId="1419" priority="1764">
      <formula>AE40&gt;=1</formula>
    </cfRule>
  </conditionalFormatting>
  <conditionalFormatting sqref="AE29">
    <cfRule type="expression" dxfId="1418" priority="1749" stopIfTrue="1">
      <formula>AE29=""</formula>
    </cfRule>
    <cfRule type="expression" dxfId="1417" priority="1750" stopIfTrue="1">
      <formula>AE29&lt;=0</formula>
    </cfRule>
    <cfRule type="expression" dxfId="1416" priority="1751" stopIfTrue="1">
      <formula>AE29&lt;1</formula>
    </cfRule>
    <cfRule type="expression" dxfId="1415" priority="1752">
      <formula>AE29&gt;=1</formula>
    </cfRule>
  </conditionalFormatting>
  <conditionalFormatting sqref="AE29">
    <cfRule type="expression" dxfId="1414" priority="1745" stopIfTrue="1">
      <formula>AE29=""</formula>
    </cfRule>
    <cfRule type="expression" dxfId="1413" priority="1746" stopIfTrue="1">
      <formula>AE29&lt;=0</formula>
    </cfRule>
    <cfRule type="expression" dxfId="1412" priority="1747" stopIfTrue="1">
      <formula>AE29&lt;1</formula>
    </cfRule>
    <cfRule type="expression" dxfId="1411" priority="1748">
      <formula>AE29&gt;=1</formula>
    </cfRule>
  </conditionalFormatting>
  <conditionalFormatting sqref="AE31">
    <cfRule type="expression" dxfId="1410" priority="1741" stopIfTrue="1">
      <formula>AE31=""</formula>
    </cfRule>
    <cfRule type="expression" dxfId="1409" priority="1742" stopIfTrue="1">
      <formula>AE31&lt;=0</formula>
    </cfRule>
    <cfRule type="expression" dxfId="1408" priority="1743" stopIfTrue="1">
      <formula>AE31&lt;1</formula>
    </cfRule>
    <cfRule type="expression" dxfId="1407" priority="1744">
      <formula>AE31&gt;=1</formula>
    </cfRule>
  </conditionalFormatting>
  <conditionalFormatting sqref="AE31">
    <cfRule type="expression" dxfId="1406" priority="1737" stopIfTrue="1">
      <formula>AE31=""</formula>
    </cfRule>
    <cfRule type="expression" dxfId="1405" priority="1738" stopIfTrue="1">
      <formula>AE31&lt;=0</formula>
    </cfRule>
    <cfRule type="expression" dxfId="1404" priority="1739" stopIfTrue="1">
      <formula>AE31&lt;1</formula>
    </cfRule>
    <cfRule type="expression" dxfId="1403" priority="1740">
      <formula>AE31&gt;=1</formula>
    </cfRule>
  </conditionalFormatting>
  <conditionalFormatting sqref="AE37">
    <cfRule type="expression" dxfId="1402" priority="1733" stopIfTrue="1">
      <formula>AE37=""</formula>
    </cfRule>
    <cfRule type="expression" dxfId="1401" priority="1734" stopIfTrue="1">
      <formula>AE37&lt;=0</formula>
    </cfRule>
    <cfRule type="expression" dxfId="1400" priority="1735" stopIfTrue="1">
      <formula>AE37&lt;1</formula>
    </cfRule>
    <cfRule type="expression" dxfId="1399" priority="1736">
      <formula>AE37&gt;=1</formula>
    </cfRule>
  </conditionalFormatting>
  <conditionalFormatting sqref="AE37">
    <cfRule type="expression" dxfId="1398" priority="1729" stopIfTrue="1">
      <formula>AE37=""</formula>
    </cfRule>
    <cfRule type="expression" dxfId="1397" priority="1730" stopIfTrue="1">
      <formula>AE37&lt;=0</formula>
    </cfRule>
    <cfRule type="expression" dxfId="1396" priority="1731" stopIfTrue="1">
      <formula>AE37&lt;1</formula>
    </cfRule>
    <cfRule type="expression" dxfId="1395" priority="1732">
      <formula>AE37&gt;=1</formula>
    </cfRule>
  </conditionalFormatting>
  <conditionalFormatting sqref="AE38">
    <cfRule type="expression" dxfId="1394" priority="1725" stopIfTrue="1">
      <formula>AE38=""</formula>
    </cfRule>
    <cfRule type="expression" dxfId="1393" priority="1726" stopIfTrue="1">
      <formula>AE38&lt;=0</formula>
    </cfRule>
    <cfRule type="expression" dxfId="1392" priority="1727" stopIfTrue="1">
      <formula>AE38&lt;1</formula>
    </cfRule>
    <cfRule type="expression" dxfId="1391" priority="1728">
      <formula>AE38&gt;=1</formula>
    </cfRule>
  </conditionalFormatting>
  <conditionalFormatting sqref="AE38">
    <cfRule type="expression" dxfId="1390" priority="1721" stopIfTrue="1">
      <formula>AE38=""</formula>
    </cfRule>
    <cfRule type="expression" dxfId="1389" priority="1722" stopIfTrue="1">
      <formula>AE38&lt;=0</formula>
    </cfRule>
    <cfRule type="expression" dxfId="1388" priority="1723" stopIfTrue="1">
      <formula>AE38&lt;1</formula>
    </cfRule>
    <cfRule type="expression" dxfId="1387" priority="1724">
      <formula>AE38&gt;=1</formula>
    </cfRule>
  </conditionalFormatting>
  <conditionalFormatting sqref="AE32">
    <cfRule type="expression" dxfId="1386" priority="1717" stopIfTrue="1">
      <formula>AE32=""</formula>
    </cfRule>
    <cfRule type="expression" dxfId="1385" priority="1718" stopIfTrue="1">
      <formula>AE32&lt;=0</formula>
    </cfRule>
    <cfRule type="expression" dxfId="1384" priority="1719" stopIfTrue="1">
      <formula>AE32&lt;1</formula>
    </cfRule>
    <cfRule type="expression" dxfId="1383" priority="1720">
      <formula>AE32&gt;=1</formula>
    </cfRule>
  </conditionalFormatting>
  <conditionalFormatting sqref="AE32">
    <cfRule type="expression" dxfId="1382" priority="1713" stopIfTrue="1">
      <formula>AE32=""</formula>
    </cfRule>
    <cfRule type="expression" dxfId="1381" priority="1714" stopIfTrue="1">
      <formula>AE32&lt;=0</formula>
    </cfRule>
    <cfRule type="expression" dxfId="1380" priority="1715" stopIfTrue="1">
      <formula>AE32&lt;1</formula>
    </cfRule>
    <cfRule type="expression" dxfId="1379" priority="1716">
      <formula>AE32&gt;=1</formula>
    </cfRule>
  </conditionalFormatting>
  <conditionalFormatting sqref="AE33">
    <cfRule type="expression" dxfId="1378" priority="1709" stopIfTrue="1">
      <formula>AE33=""</formula>
    </cfRule>
    <cfRule type="expression" dxfId="1377" priority="1710" stopIfTrue="1">
      <formula>AE33&lt;=0</formula>
    </cfRule>
    <cfRule type="expression" dxfId="1376" priority="1711" stopIfTrue="1">
      <formula>AE33&lt;1</formula>
    </cfRule>
    <cfRule type="expression" dxfId="1375" priority="1712">
      <formula>AE33&gt;=1</formula>
    </cfRule>
  </conditionalFormatting>
  <conditionalFormatting sqref="AE33">
    <cfRule type="expression" dxfId="1374" priority="1705" stopIfTrue="1">
      <formula>AE33=""</formula>
    </cfRule>
    <cfRule type="expression" dxfId="1373" priority="1706" stopIfTrue="1">
      <formula>AE33&lt;=0</formula>
    </cfRule>
    <cfRule type="expression" dxfId="1372" priority="1707" stopIfTrue="1">
      <formula>AE33&lt;1</formula>
    </cfRule>
    <cfRule type="expression" dxfId="1371" priority="1708">
      <formula>AE33&gt;=1</formula>
    </cfRule>
  </conditionalFormatting>
  <conditionalFormatting sqref="AE34">
    <cfRule type="expression" dxfId="1370" priority="1701" stopIfTrue="1">
      <formula>AE34=""</formula>
    </cfRule>
    <cfRule type="expression" dxfId="1369" priority="1702" stopIfTrue="1">
      <formula>AE34&lt;=0</formula>
    </cfRule>
    <cfRule type="expression" dxfId="1368" priority="1703" stopIfTrue="1">
      <formula>AE34&lt;1</formula>
    </cfRule>
    <cfRule type="expression" dxfId="1367" priority="1704">
      <formula>AE34&gt;=1</formula>
    </cfRule>
  </conditionalFormatting>
  <conditionalFormatting sqref="AE34">
    <cfRule type="expression" dxfId="1366" priority="1697" stopIfTrue="1">
      <formula>AE34=""</formula>
    </cfRule>
    <cfRule type="expression" dxfId="1365" priority="1698" stopIfTrue="1">
      <formula>AE34&lt;=0</formula>
    </cfRule>
    <cfRule type="expression" dxfId="1364" priority="1699" stopIfTrue="1">
      <formula>AE34&lt;1</formula>
    </cfRule>
    <cfRule type="expression" dxfId="1363" priority="1700">
      <formula>AE34&gt;=1</formula>
    </cfRule>
  </conditionalFormatting>
  <conditionalFormatting sqref="AE35">
    <cfRule type="expression" dxfId="1362" priority="1693" stopIfTrue="1">
      <formula>AE35=""</formula>
    </cfRule>
    <cfRule type="expression" dxfId="1361" priority="1694" stopIfTrue="1">
      <formula>AE35&lt;=0</formula>
    </cfRule>
    <cfRule type="expression" dxfId="1360" priority="1695" stopIfTrue="1">
      <formula>AE35&lt;1</formula>
    </cfRule>
    <cfRule type="expression" dxfId="1359" priority="1696">
      <formula>AE35&gt;=1</formula>
    </cfRule>
  </conditionalFormatting>
  <conditionalFormatting sqref="AE35">
    <cfRule type="expression" dxfId="1358" priority="1689" stopIfTrue="1">
      <formula>AE35=""</formula>
    </cfRule>
    <cfRule type="expression" dxfId="1357" priority="1690" stopIfTrue="1">
      <formula>AE35&lt;=0</formula>
    </cfRule>
    <cfRule type="expression" dxfId="1356" priority="1691" stopIfTrue="1">
      <formula>AE35&lt;1</formula>
    </cfRule>
    <cfRule type="expression" dxfId="1355" priority="1692">
      <formula>AE35&gt;=1</formula>
    </cfRule>
  </conditionalFormatting>
  <conditionalFormatting sqref="AE36">
    <cfRule type="expression" dxfId="1354" priority="1685" stopIfTrue="1">
      <formula>AE36=""</formula>
    </cfRule>
    <cfRule type="expression" dxfId="1353" priority="1686" stopIfTrue="1">
      <formula>AE36&lt;=0</formula>
    </cfRule>
    <cfRule type="expression" dxfId="1352" priority="1687" stopIfTrue="1">
      <formula>AE36&lt;1</formula>
    </cfRule>
    <cfRule type="expression" dxfId="1351" priority="1688">
      <formula>AE36&gt;=1</formula>
    </cfRule>
  </conditionalFormatting>
  <conditionalFormatting sqref="AE36">
    <cfRule type="expression" dxfId="1350" priority="1681" stopIfTrue="1">
      <formula>AE36=""</formula>
    </cfRule>
    <cfRule type="expression" dxfId="1349" priority="1682" stopIfTrue="1">
      <formula>AE36&lt;=0</formula>
    </cfRule>
    <cfRule type="expression" dxfId="1348" priority="1683" stopIfTrue="1">
      <formula>AE36&lt;1</formula>
    </cfRule>
    <cfRule type="expression" dxfId="1347" priority="1684">
      <formula>AE36&gt;=1</formula>
    </cfRule>
  </conditionalFormatting>
  <conditionalFormatting sqref="AC53:AE53">
    <cfRule type="expression" dxfId="1346" priority="1661" stopIfTrue="1">
      <formula>AC53=""</formula>
    </cfRule>
    <cfRule type="expression" dxfId="1345" priority="1662" stopIfTrue="1">
      <formula>AC53&lt;=0</formula>
    </cfRule>
    <cfRule type="expression" dxfId="1344" priority="1663" stopIfTrue="1">
      <formula>AC53&lt;1</formula>
    </cfRule>
    <cfRule type="expression" dxfId="1343" priority="1664">
      <formula>AC53&gt;=1</formula>
    </cfRule>
  </conditionalFormatting>
  <conditionalFormatting sqref="AC53:AE53">
    <cfRule type="expression" dxfId="1342" priority="1657" stopIfTrue="1">
      <formula>AC53=""</formula>
    </cfRule>
    <cfRule type="expression" dxfId="1341" priority="1658" stopIfTrue="1">
      <formula>AC53&lt;=0</formula>
    </cfRule>
    <cfRule type="expression" dxfId="1340" priority="1659" stopIfTrue="1">
      <formula>AC53&lt;1</formula>
    </cfRule>
    <cfRule type="expression" dxfId="1339" priority="1660">
      <formula>AC53&gt;=1</formula>
    </cfRule>
  </conditionalFormatting>
  <conditionalFormatting sqref="AE30">
    <cfRule type="expression" dxfId="1338" priority="1650" stopIfTrue="1">
      <formula>AE30=""</formula>
    </cfRule>
    <cfRule type="expression" dxfId="1337" priority="1651" stopIfTrue="1">
      <formula>AE30&lt;=0</formula>
    </cfRule>
    <cfRule type="expression" dxfId="1336" priority="1652" stopIfTrue="1">
      <formula>AE30&lt;1</formula>
    </cfRule>
    <cfRule type="expression" dxfId="1335" priority="1653">
      <formula>AE30&gt;=1</formula>
    </cfRule>
  </conditionalFormatting>
  <conditionalFormatting sqref="AE30">
    <cfRule type="expression" dxfId="1334" priority="1646" stopIfTrue="1">
      <formula>AE30=""</formula>
    </cfRule>
    <cfRule type="expression" dxfId="1333" priority="1647" stopIfTrue="1">
      <formula>AE30&lt;=0</formula>
    </cfRule>
    <cfRule type="expression" dxfId="1332" priority="1648" stopIfTrue="1">
      <formula>AE30&lt;1</formula>
    </cfRule>
    <cfRule type="expression" dxfId="1331" priority="1649">
      <formula>AE30&gt;=1</formula>
    </cfRule>
  </conditionalFormatting>
  <conditionalFormatting sqref="AD55:AE55">
    <cfRule type="expression" dxfId="1330" priority="1642" stopIfTrue="1">
      <formula>AD55=""</formula>
    </cfRule>
    <cfRule type="expression" dxfId="1329" priority="1643" stopIfTrue="1">
      <formula>AD55&lt;=0</formula>
    </cfRule>
    <cfRule type="expression" dxfId="1328" priority="1644" stopIfTrue="1">
      <formula>AD55&lt;1</formula>
    </cfRule>
    <cfRule type="expression" dxfId="1327" priority="1645">
      <formula>AD55&gt;=1</formula>
    </cfRule>
  </conditionalFormatting>
  <conditionalFormatting sqref="AD55:AE55">
    <cfRule type="expression" dxfId="1326" priority="1638" stopIfTrue="1">
      <formula>AD55=""</formula>
    </cfRule>
    <cfRule type="expression" dxfId="1325" priority="1639" stopIfTrue="1">
      <formula>AD55&lt;=0</formula>
    </cfRule>
    <cfRule type="expression" dxfId="1324" priority="1640" stopIfTrue="1">
      <formula>AD55&lt;1</formula>
    </cfRule>
    <cfRule type="expression" dxfId="1323" priority="1641">
      <formula>AD55&gt;=1</formula>
    </cfRule>
  </conditionalFormatting>
  <conditionalFormatting sqref="AE42">
    <cfRule type="expression" dxfId="1322" priority="1634" stopIfTrue="1">
      <formula>AE42=""</formula>
    </cfRule>
    <cfRule type="expression" dxfId="1321" priority="1635" stopIfTrue="1">
      <formula>AE42&lt;=0</formula>
    </cfRule>
    <cfRule type="expression" dxfId="1320" priority="1636" stopIfTrue="1">
      <formula>AE42&lt;1</formula>
    </cfRule>
    <cfRule type="expression" dxfId="1319" priority="1637">
      <formula>AE42&gt;=1</formula>
    </cfRule>
  </conditionalFormatting>
  <conditionalFormatting sqref="AE42">
    <cfRule type="expression" dxfId="1318" priority="1630" stopIfTrue="1">
      <formula>AE42=""</formula>
    </cfRule>
    <cfRule type="expression" dxfId="1317" priority="1631" stopIfTrue="1">
      <formula>AE42&lt;=0</formula>
    </cfRule>
    <cfRule type="expression" dxfId="1316" priority="1632" stopIfTrue="1">
      <formula>AE42&lt;1</formula>
    </cfRule>
    <cfRule type="expression" dxfId="1315" priority="1633">
      <formula>AE42&gt;=1</formula>
    </cfRule>
  </conditionalFormatting>
  <conditionalFormatting sqref="AE57">
    <cfRule type="expression" dxfId="1314" priority="1626" stopIfTrue="1">
      <formula>AE57=""</formula>
    </cfRule>
    <cfRule type="expression" dxfId="1313" priority="1627" stopIfTrue="1">
      <formula>AE57&lt;=0</formula>
    </cfRule>
    <cfRule type="expression" dxfId="1312" priority="1628" stopIfTrue="1">
      <formula>AE57&lt;1</formula>
    </cfRule>
    <cfRule type="expression" dxfId="1311" priority="1629">
      <formula>AE57&gt;=1</formula>
    </cfRule>
  </conditionalFormatting>
  <conditionalFormatting sqref="AE57">
    <cfRule type="expression" dxfId="1310" priority="1622" stopIfTrue="1">
      <formula>AE57=""</formula>
    </cfRule>
    <cfRule type="expression" dxfId="1309" priority="1623" stopIfTrue="1">
      <formula>AE57&lt;=0</formula>
    </cfRule>
    <cfRule type="expression" dxfId="1308" priority="1624" stopIfTrue="1">
      <formula>AE57&lt;1</formula>
    </cfRule>
    <cfRule type="expression" dxfId="1307" priority="1625">
      <formula>AE57&gt;=1</formula>
    </cfRule>
  </conditionalFormatting>
  <conditionalFormatting sqref="AE58">
    <cfRule type="expression" dxfId="1306" priority="1618" stopIfTrue="1">
      <formula>AE58=""</formula>
    </cfRule>
    <cfRule type="expression" dxfId="1305" priority="1619" stopIfTrue="1">
      <formula>AE58&lt;=0</formula>
    </cfRule>
    <cfRule type="expression" dxfId="1304" priority="1620" stopIfTrue="1">
      <formula>AE58&lt;1</formula>
    </cfRule>
    <cfRule type="expression" dxfId="1303" priority="1621">
      <formula>AE58&gt;=1</formula>
    </cfRule>
  </conditionalFormatting>
  <conditionalFormatting sqref="AE58">
    <cfRule type="expression" dxfId="1302" priority="1614" stopIfTrue="1">
      <formula>AE58=""</formula>
    </cfRule>
    <cfRule type="expression" dxfId="1301" priority="1615" stopIfTrue="1">
      <formula>AE58&lt;=0</formula>
    </cfRule>
    <cfRule type="expression" dxfId="1300" priority="1616" stopIfTrue="1">
      <formula>AE58&lt;1</formula>
    </cfRule>
    <cfRule type="expression" dxfId="1299" priority="1617">
      <formula>AE58&gt;=1</formula>
    </cfRule>
  </conditionalFormatting>
  <conditionalFormatting sqref="AE68">
    <cfRule type="expression" dxfId="1298" priority="1610" stopIfTrue="1">
      <formula>AE68=""</formula>
    </cfRule>
    <cfRule type="expression" dxfId="1297" priority="1611" stopIfTrue="1">
      <formula>AE68&lt;=0</formula>
    </cfRule>
    <cfRule type="expression" dxfId="1296" priority="1612" stopIfTrue="1">
      <formula>AE68&lt;1</formula>
    </cfRule>
    <cfRule type="expression" dxfId="1295" priority="1613">
      <formula>AE68&gt;=1</formula>
    </cfRule>
  </conditionalFormatting>
  <conditionalFormatting sqref="AE68">
    <cfRule type="expression" dxfId="1294" priority="1606" stopIfTrue="1">
      <formula>AE68=""</formula>
    </cfRule>
    <cfRule type="expression" dxfId="1293" priority="1607" stopIfTrue="1">
      <formula>AE68&lt;=0</formula>
    </cfRule>
    <cfRule type="expression" dxfId="1292" priority="1608" stopIfTrue="1">
      <formula>AE68&lt;1</formula>
    </cfRule>
    <cfRule type="expression" dxfId="1291" priority="1609">
      <formula>AE68&gt;=1</formula>
    </cfRule>
  </conditionalFormatting>
  <conditionalFormatting sqref="AE66:AE67">
    <cfRule type="expression" dxfId="1290" priority="1602" stopIfTrue="1">
      <formula>AE66=""</formula>
    </cfRule>
    <cfRule type="expression" dxfId="1289" priority="1603" stopIfTrue="1">
      <formula>AE66&lt;=0</formula>
    </cfRule>
    <cfRule type="expression" dxfId="1288" priority="1604" stopIfTrue="1">
      <formula>AE66&lt;1</formula>
    </cfRule>
    <cfRule type="expression" dxfId="1287" priority="1605">
      <formula>AE66&gt;=1</formula>
    </cfRule>
  </conditionalFormatting>
  <conditionalFormatting sqref="AE66:AE67">
    <cfRule type="expression" dxfId="1286" priority="1598" stopIfTrue="1">
      <formula>AE66=""</formula>
    </cfRule>
    <cfRule type="expression" dxfId="1285" priority="1599" stopIfTrue="1">
      <formula>AE66&lt;=0</formula>
    </cfRule>
    <cfRule type="expression" dxfId="1284" priority="1600" stopIfTrue="1">
      <formula>AE66&lt;1</formula>
    </cfRule>
    <cfRule type="expression" dxfId="1283" priority="1601">
      <formula>AE66&gt;=1</formula>
    </cfRule>
  </conditionalFormatting>
  <conditionalFormatting sqref="AE65">
    <cfRule type="expression" dxfId="1282" priority="1594" stopIfTrue="1">
      <formula>AE65=""</formula>
    </cfRule>
    <cfRule type="expression" dxfId="1281" priority="1595" stopIfTrue="1">
      <formula>AE65&lt;=0</formula>
    </cfRule>
    <cfRule type="expression" dxfId="1280" priority="1596" stopIfTrue="1">
      <formula>AE65&lt;1</formula>
    </cfRule>
    <cfRule type="expression" dxfId="1279" priority="1597">
      <formula>AE65&gt;=1</formula>
    </cfRule>
  </conditionalFormatting>
  <conditionalFormatting sqref="AE65">
    <cfRule type="expression" dxfId="1278" priority="1590" stopIfTrue="1">
      <formula>AE65=""</formula>
    </cfRule>
    <cfRule type="expression" dxfId="1277" priority="1591" stopIfTrue="1">
      <formula>AE65&lt;=0</formula>
    </cfRule>
    <cfRule type="expression" dxfId="1276" priority="1592" stopIfTrue="1">
      <formula>AE65&lt;1</formula>
    </cfRule>
    <cfRule type="expression" dxfId="1275" priority="1593">
      <formula>AE65&gt;=1</formula>
    </cfRule>
  </conditionalFormatting>
  <conditionalFormatting sqref="AE64">
    <cfRule type="expression" dxfId="1274" priority="1586" stopIfTrue="1">
      <formula>AE64=""</formula>
    </cfRule>
    <cfRule type="expression" dxfId="1273" priority="1587" stopIfTrue="1">
      <formula>AE64&lt;=0</formula>
    </cfRule>
    <cfRule type="expression" dxfId="1272" priority="1588" stopIfTrue="1">
      <formula>AE64&lt;1</formula>
    </cfRule>
    <cfRule type="expression" dxfId="1271" priority="1589">
      <formula>AE64&gt;=1</formula>
    </cfRule>
  </conditionalFormatting>
  <conditionalFormatting sqref="AE64">
    <cfRule type="expression" dxfId="1270" priority="1582" stopIfTrue="1">
      <formula>AE64=""</formula>
    </cfRule>
    <cfRule type="expression" dxfId="1269" priority="1583" stopIfTrue="1">
      <formula>AE64&lt;=0</formula>
    </cfRule>
    <cfRule type="expression" dxfId="1268" priority="1584" stopIfTrue="1">
      <formula>AE64&lt;1</formula>
    </cfRule>
    <cfRule type="expression" dxfId="1267" priority="1585">
      <formula>AE64&gt;=1</formula>
    </cfRule>
  </conditionalFormatting>
  <conditionalFormatting sqref="AD63:AE63">
    <cfRule type="expression" dxfId="1266" priority="1578" stopIfTrue="1">
      <formula>AD63=""</formula>
    </cfRule>
    <cfRule type="expression" dxfId="1265" priority="1579" stopIfTrue="1">
      <formula>AD63&lt;=0</formula>
    </cfRule>
    <cfRule type="expression" dxfId="1264" priority="1580" stopIfTrue="1">
      <formula>AD63&lt;1</formula>
    </cfRule>
    <cfRule type="expression" dxfId="1263" priority="1581">
      <formula>AD63&gt;=1</formula>
    </cfRule>
  </conditionalFormatting>
  <conditionalFormatting sqref="AD63:AE63">
    <cfRule type="expression" dxfId="1262" priority="1574" stopIfTrue="1">
      <formula>AD63=""</formula>
    </cfRule>
    <cfRule type="expression" dxfId="1261" priority="1575" stopIfTrue="1">
      <formula>AD63&lt;=0</formula>
    </cfRule>
    <cfRule type="expression" dxfId="1260" priority="1576" stopIfTrue="1">
      <formula>AD63&lt;1</formula>
    </cfRule>
    <cfRule type="expression" dxfId="1259" priority="1577">
      <formula>AD63&gt;=1</formula>
    </cfRule>
  </conditionalFormatting>
  <conditionalFormatting sqref="AD62:AE62">
    <cfRule type="expression" dxfId="1258" priority="1570" stopIfTrue="1">
      <formula>AD62=""</formula>
    </cfRule>
    <cfRule type="expression" dxfId="1257" priority="1571" stopIfTrue="1">
      <formula>AD62&lt;=0</formula>
    </cfRule>
    <cfRule type="expression" dxfId="1256" priority="1572" stopIfTrue="1">
      <formula>AD62&lt;1</formula>
    </cfRule>
    <cfRule type="expression" dxfId="1255" priority="1573">
      <formula>AD62&gt;=1</formula>
    </cfRule>
  </conditionalFormatting>
  <conditionalFormatting sqref="AD62:AE62">
    <cfRule type="expression" dxfId="1254" priority="1566" stopIfTrue="1">
      <formula>AD62=""</formula>
    </cfRule>
    <cfRule type="expression" dxfId="1253" priority="1567" stopIfTrue="1">
      <formula>AD62&lt;=0</formula>
    </cfRule>
    <cfRule type="expression" dxfId="1252" priority="1568" stopIfTrue="1">
      <formula>AD62&lt;1</formula>
    </cfRule>
    <cfRule type="expression" dxfId="1251" priority="1569">
      <formula>AD62&gt;=1</formula>
    </cfRule>
  </conditionalFormatting>
  <conditionalFormatting sqref="AE61">
    <cfRule type="expression" dxfId="1250" priority="1562" stopIfTrue="1">
      <formula>AE61=""</formula>
    </cfRule>
    <cfRule type="expression" dxfId="1249" priority="1563" stopIfTrue="1">
      <formula>AE61&lt;=0</formula>
    </cfRule>
    <cfRule type="expression" dxfId="1248" priority="1564" stopIfTrue="1">
      <formula>AE61&lt;1</formula>
    </cfRule>
    <cfRule type="expression" dxfId="1247" priority="1565">
      <formula>AE61&gt;=1</formula>
    </cfRule>
  </conditionalFormatting>
  <conditionalFormatting sqref="AE61">
    <cfRule type="expression" dxfId="1246" priority="1558" stopIfTrue="1">
      <formula>AE61=""</formula>
    </cfRule>
    <cfRule type="expression" dxfId="1245" priority="1559" stopIfTrue="1">
      <formula>AE61&lt;=0</formula>
    </cfRule>
    <cfRule type="expression" dxfId="1244" priority="1560" stopIfTrue="1">
      <formula>AE61&lt;1</formula>
    </cfRule>
    <cfRule type="expression" dxfId="1243" priority="1561">
      <formula>AE61&gt;=1</formula>
    </cfRule>
  </conditionalFormatting>
  <conditionalFormatting sqref="AE60">
    <cfRule type="expression" dxfId="1242" priority="1554" stopIfTrue="1">
      <formula>AE60=""</formula>
    </cfRule>
    <cfRule type="expression" dxfId="1241" priority="1555" stopIfTrue="1">
      <formula>AE60&lt;=0</formula>
    </cfRule>
    <cfRule type="expression" dxfId="1240" priority="1556" stopIfTrue="1">
      <formula>AE60&lt;1</formula>
    </cfRule>
    <cfRule type="expression" dxfId="1239" priority="1557">
      <formula>AE60&gt;=1</formula>
    </cfRule>
  </conditionalFormatting>
  <conditionalFormatting sqref="AE60">
    <cfRule type="expression" dxfId="1238" priority="1550" stopIfTrue="1">
      <formula>AE60=""</formula>
    </cfRule>
    <cfRule type="expression" dxfId="1237" priority="1551" stopIfTrue="1">
      <formula>AE60&lt;=0</formula>
    </cfRule>
    <cfRule type="expression" dxfId="1236" priority="1552" stopIfTrue="1">
      <formula>AE60&lt;1</formula>
    </cfRule>
    <cfRule type="expression" dxfId="1235" priority="1553">
      <formula>AE60&gt;=1</formula>
    </cfRule>
  </conditionalFormatting>
  <conditionalFormatting sqref="AE51">
    <cfRule type="expression" dxfId="1234" priority="1538" stopIfTrue="1">
      <formula>AE51=""</formula>
    </cfRule>
    <cfRule type="expression" dxfId="1233" priority="1539" stopIfTrue="1">
      <formula>AE51&lt;=0</formula>
    </cfRule>
    <cfRule type="expression" dxfId="1232" priority="1540" stopIfTrue="1">
      <formula>AE51&lt;1</formula>
    </cfRule>
    <cfRule type="expression" dxfId="1231" priority="1541">
      <formula>AE51&gt;=1</formula>
    </cfRule>
  </conditionalFormatting>
  <conditionalFormatting sqref="AE59">
    <cfRule type="expression" dxfId="1230" priority="1546" stopIfTrue="1">
      <formula>AE59=""</formula>
    </cfRule>
    <cfRule type="expression" dxfId="1229" priority="1547" stopIfTrue="1">
      <formula>AE59&lt;=0</formula>
    </cfRule>
    <cfRule type="expression" dxfId="1228" priority="1548" stopIfTrue="1">
      <formula>AE59&lt;1</formula>
    </cfRule>
    <cfRule type="expression" dxfId="1227" priority="1549">
      <formula>AE59&gt;=1</formula>
    </cfRule>
  </conditionalFormatting>
  <conditionalFormatting sqref="AE59">
    <cfRule type="expression" dxfId="1226" priority="1542" stopIfTrue="1">
      <formula>AE59=""</formula>
    </cfRule>
    <cfRule type="expression" dxfId="1225" priority="1543" stopIfTrue="1">
      <formula>AE59&lt;=0</formula>
    </cfRule>
    <cfRule type="expression" dxfId="1224" priority="1544" stopIfTrue="1">
      <formula>AE59&lt;1</formula>
    </cfRule>
    <cfRule type="expression" dxfId="1223" priority="1545">
      <formula>AE59&gt;=1</formula>
    </cfRule>
  </conditionalFormatting>
  <conditionalFormatting sqref="AE50">
    <cfRule type="expression" dxfId="1222" priority="1530" stopIfTrue="1">
      <formula>AE50=""</formula>
    </cfRule>
    <cfRule type="expression" dxfId="1221" priority="1531" stopIfTrue="1">
      <formula>AE50&lt;=0</formula>
    </cfRule>
    <cfRule type="expression" dxfId="1220" priority="1532" stopIfTrue="1">
      <formula>AE50&lt;1</formula>
    </cfRule>
    <cfRule type="expression" dxfId="1219" priority="1533">
      <formula>AE50&gt;=1</formula>
    </cfRule>
  </conditionalFormatting>
  <conditionalFormatting sqref="AE51">
    <cfRule type="expression" dxfId="1218" priority="1534" stopIfTrue="1">
      <formula>AE51=""</formula>
    </cfRule>
    <cfRule type="expression" dxfId="1217" priority="1535" stopIfTrue="1">
      <formula>AE51&lt;=0</formula>
    </cfRule>
    <cfRule type="expression" dxfId="1216" priority="1536" stopIfTrue="1">
      <formula>AE51&lt;1</formula>
    </cfRule>
    <cfRule type="expression" dxfId="1215" priority="1537">
      <formula>AE51&gt;=1</formula>
    </cfRule>
  </conditionalFormatting>
  <conditionalFormatting sqref="AE48">
    <cfRule type="expression" dxfId="1214" priority="1514" stopIfTrue="1">
      <formula>AE48=""</formula>
    </cfRule>
    <cfRule type="expression" dxfId="1213" priority="1515" stopIfTrue="1">
      <formula>AE48&lt;=0</formula>
    </cfRule>
    <cfRule type="expression" dxfId="1212" priority="1516" stopIfTrue="1">
      <formula>AE48&lt;1</formula>
    </cfRule>
    <cfRule type="expression" dxfId="1211" priority="1517">
      <formula>AE48&gt;=1</formula>
    </cfRule>
  </conditionalFormatting>
  <conditionalFormatting sqref="AE50">
    <cfRule type="expression" dxfId="1210" priority="1526" stopIfTrue="1">
      <formula>AE50=""</formula>
    </cfRule>
    <cfRule type="expression" dxfId="1209" priority="1527" stopIfTrue="1">
      <formula>AE50&lt;=0</formula>
    </cfRule>
    <cfRule type="expression" dxfId="1208" priority="1528" stopIfTrue="1">
      <formula>AE50&lt;1</formula>
    </cfRule>
    <cfRule type="expression" dxfId="1207" priority="1529">
      <formula>AE50&gt;=1</formula>
    </cfRule>
  </conditionalFormatting>
  <conditionalFormatting sqref="AE49">
    <cfRule type="expression" dxfId="1206" priority="1522" stopIfTrue="1">
      <formula>AE49=""</formula>
    </cfRule>
    <cfRule type="expression" dxfId="1205" priority="1523" stopIfTrue="1">
      <formula>AE49&lt;=0</formula>
    </cfRule>
    <cfRule type="expression" dxfId="1204" priority="1524" stopIfTrue="1">
      <formula>AE49&lt;1</formula>
    </cfRule>
    <cfRule type="expression" dxfId="1203" priority="1525">
      <formula>AE49&gt;=1</formula>
    </cfRule>
  </conditionalFormatting>
  <conditionalFormatting sqref="AE43">
    <cfRule type="expression" dxfId="1202" priority="1474" stopIfTrue="1">
      <formula>AE43=""</formula>
    </cfRule>
    <cfRule type="expression" dxfId="1201" priority="1475" stopIfTrue="1">
      <formula>AE43&lt;=0</formula>
    </cfRule>
    <cfRule type="expression" dxfId="1200" priority="1476" stopIfTrue="1">
      <formula>AE43&lt;1</formula>
    </cfRule>
    <cfRule type="expression" dxfId="1199" priority="1477">
      <formula>AE43&gt;=1</formula>
    </cfRule>
  </conditionalFormatting>
  <conditionalFormatting sqref="AE49">
    <cfRule type="expression" dxfId="1198" priority="1518" stopIfTrue="1">
      <formula>AE49=""</formula>
    </cfRule>
    <cfRule type="expression" dxfId="1197" priority="1519" stopIfTrue="1">
      <formula>AE49&lt;=0</formula>
    </cfRule>
    <cfRule type="expression" dxfId="1196" priority="1520" stopIfTrue="1">
      <formula>AE49&lt;1</formula>
    </cfRule>
    <cfRule type="expression" dxfId="1195" priority="1521">
      <formula>AE49&gt;=1</formula>
    </cfRule>
  </conditionalFormatting>
  <conditionalFormatting sqref="AE48">
    <cfRule type="expression" dxfId="1194" priority="1510" stopIfTrue="1">
      <formula>AE48=""</formula>
    </cfRule>
    <cfRule type="expression" dxfId="1193" priority="1511" stopIfTrue="1">
      <formula>AE48&lt;=0</formula>
    </cfRule>
    <cfRule type="expression" dxfId="1192" priority="1512" stopIfTrue="1">
      <formula>AE48&lt;1</formula>
    </cfRule>
    <cfRule type="expression" dxfId="1191" priority="1513">
      <formula>AE48&gt;=1</formula>
    </cfRule>
  </conditionalFormatting>
  <conditionalFormatting sqref="AE47">
    <cfRule type="expression" dxfId="1190" priority="1506" stopIfTrue="1">
      <formula>AE47=""</formula>
    </cfRule>
    <cfRule type="expression" dxfId="1189" priority="1507" stopIfTrue="1">
      <formula>AE47&lt;=0</formula>
    </cfRule>
    <cfRule type="expression" dxfId="1188" priority="1508" stopIfTrue="1">
      <formula>AE47&lt;1</formula>
    </cfRule>
    <cfRule type="expression" dxfId="1187" priority="1509">
      <formula>AE47&gt;=1</formula>
    </cfRule>
  </conditionalFormatting>
  <conditionalFormatting sqref="AE47">
    <cfRule type="expression" dxfId="1186" priority="1502" stopIfTrue="1">
      <formula>AE47=""</formula>
    </cfRule>
    <cfRule type="expression" dxfId="1185" priority="1503" stopIfTrue="1">
      <formula>AE47&lt;=0</formula>
    </cfRule>
    <cfRule type="expression" dxfId="1184" priority="1504" stopIfTrue="1">
      <formula>AE47&lt;1</formula>
    </cfRule>
    <cfRule type="expression" dxfId="1183" priority="1505">
      <formula>AE47&gt;=1</formula>
    </cfRule>
  </conditionalFormatting>
  <conditionalFormatting sqref="AE46">
    <cfRule type="expression" dxfId="1182" priority="1498" stopIfTrue="1">
      <formula>AE46=""</formula>
    </cfRule>
    <cfRule type="expression" dxfId="1181" priority="1499" stopIfTrue="1">
      <formula>AE46&lt;=0</formula>
    </cfRule>
    <cfRule type="expression" dxfId="1180" priority="1500" stopIfTrue="1">
      <formula>AE46&lt;1</formula>
    </cfRule>
    <cfRule type="expression" dxfId="1179" priority="1501">
      <formula>AE46&gt;=1</formula>
    </cfRule>
  </conditionalFormatting>
  <conditionalFormatting sqref="AE45">
    <cfRule type="expression" dxfId="1178" priority="1490" stopIfTrue="1">
      <formula>AE45=""</formula>
    </cfRule>
    <cfRule type="expression" dxfId="1177" priority="1491" stopIfTrue="1">
      <formula>AE45&lt;=0</formula>
    </cfRule>
    <cfRule type="expression" dxfId="1176" priority="1492" stopIfTrue="1">
      <formula>AE45&lt;1</formula>
    </cfRule>
    <cfRule type="expression" dxfId="1175" priority="1493">
      <formula>AE45&gt;=1</formula>
    </cfRule>
  </conditionalFormatting>
  <conditionalFormatting sqref="AE46">
    <cfRule type="expression" dxfId="1174" priority="1494" stopIfTrue="1">
      <formula>AE46=""</formula>
    </cfRule>
    <cfRule type="expression" dxfId="1173" priority="1495" stopIfTrue="1">
      <formula>AE46&lt;=0</formula>
    </cfRule>
    <cfRule type="expression" dxfId="1172" priority="1496" stopIfTrue="1">
      <formula>AE46&lt;1</formula>
    </cfRule>
    <cfRule type="expression" dxfId="1171" priority="1497">
      <formula>AE46&gt;=1</formula>
    </cfRule>
  </conditionalFormatting>
  <conditionalFormatting sqref="AE45">
    <cfRule type="expression" dxfId="1170" priority="1486" stopIfTrue="1">
      <formula>AE45=""</formula>
    </cfRule>
    <cfRule type="expression" dxfId="1169" priority="1487" stopIfTrue="1">
      <formula>AE45&lt;=0</formula>
    </cfRule>
    <cfRule type="expression" dxfId="1168" priority="1488" stopIfTrue="1">
      <formula>AE45&lt;1</formula>
    </cfRule>
    <cfRule type="expression" dxfId="1167" priority="1489">
      <formula>AE45&gt;=1</formula>
    </cfRule>
  </conditionalFormatting>
  <conditionalFormatting sqref="AE44">
    <cfRule type="expression" dxfId="1166" priority="1482" stopIfTrue="1">
      <formula>AE44=""</formula>
    </cfRule>
    <cfRule type="expression" dxfId="1165" priority="1483" stopIfTrue="1">
      <formula>AE44&lt;=0</formula>
    </cfRule>
    <cfRule type="expression" dxfId="1164" priority="1484" stopIfTrue="1">
      <formula>AE44&lt;1</formula>
    </cfRule>
    <cfRule type="expression" dxfId="1163" priority="1485">
      <formula>AE44&gt;=1</formula>
    </cfRule>
  </conditionalFormatting>
  <conditionalFormatting sqref="AE44">
    <cfRule type="expression" dxfId="1162" priority="1478" stopIfTrue="1">
      <formula>AE44=""</formula>
    </cfRule>
    <cfRule type="expression" dxfId="1161" priority="1479" stopIfTrue="1">
      <formula>AE44&lt;=0</formula>
    </cfRule>
    <cfRule type="expression" dxfId="1160" priority="1480" stopIfTrue="1">
      <formula>AE44&lt;1</formula>
    </cfRule>
    <cfRule type="expression" dxfId="1159" priority="1481">
      <formula>AE44&gt;=1</formula>
    </cfRule>
  </conditionalFormatting>
  <conditionalFormatting sqref="AE43">
    <cfRule type="expression" dxfId="1158" priority="1470" stopIfTrue="1">
      <formula>AE43=""</formula>
    </cfRule>
    <cfRule type="expression" dxfId="1157" priority="1471" stopIfTrue="1">
      <formula>AE43&lt;=0</formula>
    </cfRule>
    <cfRule type="expression" dxfId="1156" priority="1472" stopIfTrue="1">
      <formula>AE43&lt;1</formula>
    </cfRule>
    <cfRule type="expression" dxfId="1155" priority="1473">
      <formula>AE43&gt;=1</formula>
    </cfRule>
  </conditionalFormatting>
  <conditionalFormatting sqref="AC9">
    <cfRule type="expression" dxfId="1154" priority="1398" stopIfTrue="1">
      <formula>AC9=""</formula>
    </cfRule>
    <cfRule type="expression" dxfId="1153" priority="1399" stopIfTrue="1">
      <formula>AC9&lt;=0</formula>
    </cfRule>
    <cfRule type="expression" dxfId="1152" priority="1400" stopIfTrue="1">
      <formula>AC9&lt;1</formula>
    </cfRule>
    <cfRule type="expression" dxfId="1151" priority="1401">
      <formula>AC9&gt;=1</formula>
    </cfRule>
  </conditionalFormatting>
  <conditionalFormatting sqref="AC12">
    <cfRule type="expression" dxfId="1150" priority="1466" stopIfTrue="1">
      <formula>AC12=""</formula>
    </cfRule>
    <cfRule type="expression" dxfId="1149" priority="1467" stopIfTrue="1">
      <formula>AC12&lt;=0</formula>
    </cfRule>
    <cfRule type="expression" dxfId="1148" priority="1468" stopIfTrue="1">
      <formula>AC12&lt;1</formula>
    </cfRule>
    <cfRule type="expression" dxfId="1147" priority="1469">
      <formula>AC12&gt;=1</formula>
    </cfRule>
  </conditionalFormatting>
  <conditionalFormatting sqref="AC13">
    <cfRule type="expression" dxfId="1146" priority="1462" stopIfTrue="1">
      <formula>AC13=""</formula>
    </cfRule>
    <cfRule type="expression" dxfId="1145" priority="1463" stopIfTrue="1">
      <formula>AC13&lt;=0</formula>
    </cfRule>
    <cfRule type="expression" dxfId="1144" priority="1464" stopIfTrue="1">
      <formula>AC13&lt;1</formula>
    </cfRule>
    <cfRule type="expression" dxfId="1143" priority="1465">
      <formula>AC13&gt;=1</formula>
    </cfRule>
  </conditionalFormatting>
  <conditionalFormatting sqref="AC14">
    <cfRule type="expression" dxfId="1142" priority="1454" stopIfTrue="1">
      <formula>AC14=""</formula>
    </cfRule>
    <cfRule type="expression" dxfId="1141" priority="1455" stopIfTrue="1">
      <formula>AC14&lt;=0</formula>
    </cfRule>
    <cfRule type="expression" dxfId="1140" priority="1456" stopIfTrue="1">
      <formula>AC14&lt;1</formula>
    </cfRule>
    <cfRule type="expression" dxfId="1139" priority="1457">
      <formula>AC14&gt;=1</formula>
    </cfRule>
  </conditionalFormatting>
  <conditionalFormatting sqref="AC17">
    <cfRule type="expression" dxfId="1138" priority="1446" stopIfTrue="1">
      <formula>AC17=""</formula>
    </cfRule>
    <cfRule type="expression" dxfId="1137" priority="1447" stopIfTrue="1">
      <formula>AC17&lt;=0</formula>
    </cfRule>
    <cfRule type="expression" dxfId="1136" priority="1448" stopIfTrue="1">
      <formula>AC17&lt;1</formula>
    </cfRule>
    <cfRule type="expression" dxfId="1135" priority="1449">
      <formula>AC17&gt;=1</formula>
    </cfRule>
  </conditionalFormatting>
  <conditionalFormatting sqref="AC15">
    <cfRule type="expression" dxfId="1134" priority="1458" stopIfTrue="1">
      <formula>AC15=""</formula>
    </cfRule>
    <cfRule type="expression" dxfId="1133" priority="1459" stopIfTrue="1">
      <formula>AC15&lt;=0</formula>
    </cfRule>
    <cfRule type="expression" dxfId="1132" priority="1460" stopIfTrue="1">
      <formula>AC15&lt;1</formula>
    </cfRule>
    <cfRule type="expression" dxfId="1131" priority="1461">
      <formula>AC15&gt;=1</formula>
    </cfRule>
  </conditionalFormatting>
  <conditionalFormatting sqref="AC16">
    <cfRule type="expression" dxfId="1130" priority="1450" stopIfTrue="1">
      <formula>AC16=""</formula>
    </cfRule>
    <cfRule type="expression" dxfId="1129" priority="1451" stopIfTrue="1">
      <formula>AC16&lt;=0</formula>
    </cfRule>
    <cfRule type="expression" dxfId="1128" priority="1452" stopIfTrue="1">
      <formula>AC16&lt;1</formula>
    </cfRule>
    <cfRule type="expression" dxfId="1127" priority="1453">
      <formula>AC16&gt;=1</formula>
    </cfRule>
  </conditionalFormatting>
  <conditionalFormatting sqref="AC10">
    <cfRule type="expression" dxfId="1126" priority="1438" stopIfTrue="1">
      <formula>AC10=""</formula>
    </cfRule>
    <cfRule type="expression" dxfId="1125" priority="1439" stopIfTrue="1">
      <formula>AC10&lt;=0</formula>
    </cfRule>
    <cfRule type="expression" dxfId="1124" priority="1440" stopIfTrue="1">
      <formula>AC10&lt;1</formula>
    </cfRule>
    <cfRule type="expression" dxfId="1123" priority="1441">
      <formula>AC10&gt;=1</formula>
    </cfRule>
  </conditionalFormatting>
  <conditionalFormatting sqref="AC10">
    <cfRule type="expression" dxfId="1122" priority="1442" stopIfTrue="1">
      <formula>AC10=""</formula>
    </cfRule>
    <cfRule type="expression" dxfId="1121" priority="1443" stopIfTrue="1">
      <formula>AC10&lt;=0</formula>
    </cfRule>
    <cfRule type="expression" dxfId="1120" priority="1444" stopIfTrue="1">
      <formula>AC10&lt;1</formula>
    </cfRule>
    <cfRule type="expression" dxfId="1119" priority="1445">
      <formula>AC10&gt;=1</formula>
    </cfRule>
  </conditionalFormatting>
  <conditionalFormatting sqref="AC9">
    <cfRule type="expression" dxfId="1118" priority="1402" stopIfTrue="1">
      <formula>AC9=""</formula>
    </cfRule>
    <cfRule type="expression" dxfId="1117" priority="1403" stopIfTrue="1">
      <formula>AC9&lt;=0</formula>
    </cfRule>
    <cfRule type="expression" dxfId="1116" priority="1404" stopIfTrue="1">
      <formula>AC9&lt;1</formula>
    </cfRule>
    <cfRule type="expression" dxfId="1115" priority="1405">
      <formula>AC9&gt;=1</formula>
    </cfRule>
  </conditionalFormatting>
  <conditionalFormatting sqref="AC27">
    <cfRule type="expression" dxfId="1114" priority="1394" stopIfTrue="1">
      <formula>AC27=""</formula>
    </cfRule>
    <cfRule type="expression" dxfId="1113" priority="1395" stopIfTrue="1">
      <formula>AC27&lt;=0</formula>
    </cfRule>
    <cfRule type="expression" dxfId="1112" priority="1396" stopIfTrue="1">
      <formula>AC27&lt;1</formula>
    </cfRule>
    <cfRule type="expression" dxfId="1111" priority="1397">
      <formula>AC27&gt;=1</formula>
    </cfRule>
  </conditionalFormatting>
  <conditionalFormatting sqref="AC27">
    <cfRule type="expression" dxfId="1110" priority="1390" stopIfTrue="1">
      <formula>AC27=""</formula>
    </cfRule>
    <cfRule type="expression" dxfId="1109" priority="1391" stopIfTrue="1">
      <formula>AC27&lt;=0</formula>
    </cfRule>
    <cfRule type="expression" dxfId="1108" priority="1392" stopIfTrue="1">
      <formula>AC27&lt;1</formula>
    </cfRule>
    <cfRule type="expression" dxfId="1107" priority="1393">
      <formula>AC27&gt;=1</formula>
    </cfRule>
  </conditionalFormatting>
  <conditionalFormatting sqref="AB27">
    <cfRule type="expression" dxfId="1106" priority="1387" stopIfTrue="1">
      <formula>AC27=""</formula>
    </cfRule>
    <cfRule type="expression" dxfId="1105" priority="1388" stopIfTrue="1">
      <formula>AND(AC27&lt;&gt;"",AB27&lt;1)</formula>
    </cfRule>
    <cfRule type="expression" dxfId="1104" priority="1389">
      <formula>AND(AC27&lt;&gt;"",AB27&gt;=1)</formula>
    </cfRule>
  </conditionalFormatting>
  <conditionalFormatting sqref="AC29">
    <cfRule type="expression" dxfId="1103" priority="1383" stopIfTrue="1">
      <formula>AC29=""</formula>
    </cfRule>
    <cfRule type="expression" dxfId="1102" priority="1384" stopIfTrue="1">
      <formula>AC29&lt;=0</formula>
    </cfRule>
    <cfRule type="expression" dxfId="1101" priority="1385" stopIfTrue="1">
      <formula>AC29&lt;1</formula>
    </cfRule>
    <cfRule type="expression" dxfId="1100" priority="1386">
      <formula>AC29&gt;=1</formula>
    </cfRule>
  </conditionalFormatting>
  <conditionalFormatting sqref="AC29">
    <cfRule type="expression" dxfId="1099" priority="1379" stopIfTrue="1">
      <formula>AC29=""</formula>
    </cfRule>
    <cfRule type="expression" dxfId="1098" priority="1380" stopIfTrue="1">
      <formula>AC29&lt;=0</formula>
    </cfRule>
    <cfRule type="expression" dxfId="1097" priority="1381" stopIfTrue="1">
      <formula>AC29&lt;1</formula>
    </cfRule>
    <cfRule type="expression" dxfId="1096" priority="1382">
      <formula>AC29&gt;=1</formula>
    </cfRule>
  </conditionalFormatting>
  <conditionalFormatting sqref="AC31">
    <cfRule type="expression" dxfId="1095" priority="1375" stopIfTrue="1">
      <formula>AC31=""</formula>
    </cfRule>
    <cfRule type="expression" dxfId="1094" priority="1376" stopIfTrue="1">
      <formula>AC31&lt;=0</formula>
    </cfRule>
    <cfRule type="expression" dxfId="1093" priority="1377" stopIfTrue="1">
      <formula>AC31&lt;1</formula>
    </cfRule>
    <cfRule type="expression" dxfId="1092" priority="1378">
      <formula>AC31&gt;=1</formula>
    </cfRule>
  </conditionalFormatting>
  <conditionalFormatting sqref="AC31">
    <cfRule type="expression" dxfId="1091" priority="1371" stopIfTrue="1">
      <formula>AC31=""</formula>
    </cfRule>
    <cfRule type="expression" dxfId="1090" priority="1372" stopIfTrue="1">
      <formula>AC31&lt;=0</formula>
    </cfRule>
    <cfRule type="expression" dxfId="1089" priority="1373" stopIfTrue="1">
      <formula>AC31&lt;1</formula>
    </cfRule>
    <cfRule type="expression" dxfId="1088" priority="1374">
      <formula>AC31&gt;=1</formula>
    </cfRule>
  </conditionalFormatting>
  <conditionalFormatting sqref="AC30">
    <cfRule type="expression" dxfId="1087" priority="1364" stopIfTrue="1">
      <formula>AC30=""</formula>
    </cfRule>
    <cfRule type="expression" dxfId="1086" priority="1365" stopIfTrue="1">
      <formula>AC30&lt;=0</formula>
    </cfRule>
    <cfRule type="expression" dxfId="1085" priority="1366" stopIfTrue="1">
      <formula>AC30&lt;1</formula>
    </cfRule>
    <cfRule type="expression" dxfId="1084" priority="1367">
      <formula>AC30&gt;=1</formula>
    </cfRule>
  </conditionalFormatting>
  <conditionalFormatting sqref="AC30">
    <cfRule type="expression" dxfId="1083" priority="1360" stopIfTrue="1">
      <formula>AC30=""</formula>
    </cfRule>
    <cfRule type="expression" dxfId="1082" priority="1361" stopIfTrue="1">
      <formula>AC30&lt;=0</formula>
    </cfRule>
    <cfRule type="expression" dxfId="1081" priority="1362" stopIfTrue="1">
      <formula>AC30&lt;1</formula>
    </cfRule>
    <cfRule type="expression" dxfId="1080" priority="1363">
      <formula>AC30&gt;=1</formula>
    </cfRule>
  </conditionalFormatting>
  <conditionalFormatting sqref="AB30">
    <cfRule type="expression" dxfId="1079" priority="1357" stopIfTrue="1">
      <formula>AC30=""</formula>
    </cfRule>
    <cfRule type="expression" dxfId="1078" priority="1358" stopIfTrue="1">
      <formula>AND(AC30&lt;&gt;"",AB30&lt;1)</formula>
    </cfRule>
    <cfRule type="expression" dxfId="1077" priority="1359">
      <formula>AND(AC30&lt;&gt;"",AB30&gt;=1)</formula>
    </cfRule>
  </conditionalFormatting>
  <conditionalFormatting sqref="AC32">
    <cfRule type="expression" dxfId="1076" priority="1353" stopIfTrue="1">
      <formula>AC32=""</formula>
    </cfRule>
    <cfRule type="expression" dxfId="1075" priority="1354" stopIfTrue="1">
      <formula>AC32&lt;=0</formula>
    </cfRule>
    <cfRule type="expression" dxfId="1074" priority="1355" stopIfTrue="1">
      <formula>AC32&lt;1</formula>
    </cfRule>
    <cfRule type="expression" dxfId="1073" priority="1356">
      <formula>AC32&gt;=1</formula>
    </cfRule>
  </conditionalFormatting>
  <conditionalFormatting sqref="AC32">
    <cfRule type="expression" dxfId="1072" priority="1349" stopIfTrue="1">
      <formula>AC32=""</formula>
    </cfRule>
    <cfRule type="expression" dxfId="1071" priority="1350" stopIfTrue="1">
      <formula>AC32&lt;=0</formula>
    </cfRule>
    <cfRule type="expression" dxfId="1070" priority="1351" stopIfTrue="1">
      <formula>AC32&lt;1</formula>
    </cfRule>
    <cfRule type="expression" dxfId="1069" priority="1352">
      <formula>AC32&gt;=1</formula>
    </cfRule>
  </conditionalFormatting>
  <conditionalFormatting sqref="AC33">
    <cfRule type="expression" dxfId="1068" priority="1342" stopIfTrue="1">
      <formula>AC33=""</formula>
    </cfRule>
    <cfRule type="expression" dxfId="1067" priority="1343" stopIfTrue="1">
      <formula>AC33&lt;=0</formula>
    </cfRule>
    <cfRule type="expression" dxfId="1066" priority="1344" stopIfTrue="1">
      <formula>AC33&lt;1</formula>
    </cfRule>
    <cfRule type="expression" dxfId="1065" priority="1345">
      <formula>AC33&gt;=1</formula>
    </cfRule>
  </conditionalFormatting>
  <conditionalFormatting sqref="AC33">
    <cfRule type="expression" dxfId="1064" priority="1338" stopIfTrue="1">
      <formula>AC33=""</formula>
    </cfRule>
    <cfRule type="expression" dxfId="1063" priority="1339" stopIfTrue="1">
      <formula>AC33&lt;=0</formula>
    </cfRule>
    <cfRule type="expression" dxfId="1062" priority="1340" stopIfTrue="1">
      <formula>AC33&lt;1</formula>
    </cfRule>
    <cfRule type="expression" dxfId="1061" priority="1341">
      <formula>AC33&gt;=1</formula>
    </cfRule>
  </conditionalFormatting>
  <conditionalFormatting sqref="AC34">
    <cfRule type="expression" dxfId="1060" priority="1331" stopIfTrue="1">
      <formula>AC34=""</formula>
    </cfRule>
    <cfRule type="expression" dxfId="1059" priority="1332" stopIfTrue="1">
      <formula>AC34&lt;=0</formula>
    </cfRule>
    <cfRule type="expression" dxfId="1058" priority="1333" stopIfTrue="1">
      <formula>AC34&lt;1</formula>
    </cfRule>
    <cfRule type="expression" dxfId="1057" priority="1334">
      <formula>AC34&gt;=1</formula>
    </cfRule>
  </conditionalFormatting>
  <conditionalFormatting sqref="AC34">
    <cfRule type="expression" dxfId="1056" priority="1327" stopIfTrue="1">
      <formula>AC34=""</formula>
    </cfRule>
    <cfRule type="expression" dxfId="1055" priority="1328" stopIfTrue="1">
      <formula>AC34&lt;=0</formula>
    </cfRule>
    <cfRule type="expression" dxfId="1054" priority="1329" stopIfTrue="1">
      <formula>AC34&lt;1</formula>
    </cfRule>
    <cfRule type="expression" dxfId="1053" priority="1330">
      <formula>AC34&gt;=1</formula>
    </cfRule>
  </conditionalFormatting>
  <conditionalFormatting sqref="AC35">
    <cfRule type="expression" dxfId="1052" priority="1320" stopIfTrue="1">
      <formula>AC35=""</formula>
    </cfRule>
    <cfRule type="expression" dxfId="1051" priority="1321" stopIfTrue="1">
      <formula>AC35&lt;=0</formula>
    </cfRule>
    <cfRule type="expression" dxfId="1050" priority="1322" stopIfTrue="1">
      <formula>AC35&lt;1</formula>
    </cfRule>
    <cfRule type="expression" dxfId="1049" priority="1323">
      <formula>AC35&gt;=1</formula>
    </cfRule>
  </conditionalFormatting>
  <conditionalFormatting sqref="AC35">
    <cfRule type="expression" dxfId="1048" priority="1316" stopIfTrue="1">
      <formula>AC35=""</formula>
    </cfRule>
    <cfRule type="expression" dxfId="1047" priority="1317" stopIfTrue="1">
      <formula>AC35&lt;=0</formula>
    </cfRule>
    <cfRule type="expression" dxfId="1046" priority="1318" stopIfTrue="1">
      <formula>AC35&lt;1</formula>
    </cfRule>
    <cfRule type="expression" dxfId="1045" priority="1319">
      <formula>AC35&gt;=1</formula>
    </cfRule>
  </conditionalFormatting>
  <conditionalFormatting sqref="AC36">
    <cfRule type="expression" dxfId="1044" priority="1309" stopIfTrue="1">
      <formula>AC36=""</formula>
    </cfRule>
    <cfRule type="expression" dxfId="1043" priority="1310" stopIfTrue="1">
      <formula>AC36&lt;=0</formula>
    </cfRule>
    <cfRule type="expression" dxfId="1042" priority="1311" stopIfTrue="1">
      <formula>AC36&lt;1</formula>
    </cfRule>
    <cfRule type="expression" dxfId="1041" priority="1312">
      <formula>AC36&gt;=1</formula>
    </cfRule>
  </conditionalFormatting>
  <conditionalFormatting sqref="AC36">
    <cfRule type="expression" dxfId="1040" priority="1305" stopIfTrue="1">
      <formula>AC36=""</formula>
    </cfRule>
    <cfRule type="expression" dxfId="1039" priority="1306" stopIfTrue="1">
      <formula>AC36&lt;=0</formula>
    </cfRule>
    <cfRule type="expression" dxfId="1038" priority="1307" stopIfTrue="1">
      <formula>AC36&lt;1</formula>
    </cfRule>
    <cfRule type="expression" dxfId="1037" priority="1308">
      <formula>AC36&gt;=1</formula>
    </cfRule>
  </conditionalFormatting>
  <conditionalFormatting sqref="AC37:AC38">
    <cfRule type="expression" dxfId="1036" priority="1298" stopIfTrue="1">
      <formula>AC37=""</formula>
    </cfRule>
    <cfRule type="expression" dxfId="1035" priority="1299" stopIfTrue="1">
      <formula>AC37&lt;=0</formula>
    </cfRule>
    <cfRule type="expression" dxfId="1034" priority="1300" stopIfTrue="1">
      <formula>AC37&lt;1</formula>
    </cfRule>
    <cfRule type="expression" dxfId="1033" priority="1301">
      <formula>AC37&gt;=1</formula>
    </cfRule>
  </conditionalFormatting>
  <conditionalFormatting sqref="AC37:AC38">
    <cfRule type="expression" dxfId="1032" priority="1294" stopIfTrue="1">
      <formula>AC37=""</formula>
    </cfRule>
    <cfRule type="expression" dxfId="1031" priority="1295" stopIfTrue="1">
      <formula>AC37&lt;=0</formula>
    </cfRule>
    <cfRule type="expression" dxfId="1030" priority="1296" stopIfTrue="1">
      <formula>AC37&lt;1</formula>
    </cfRule>
    <cfRule type="expression" dxfId="1029" priority="1297">
      <formula>AC37&gt;=1</formula>
    </cfRule>
  </conditionalFormatting>
  <conditionalFormatting sqref="AB29">
    <cfRule type="expression" dxfId="1028" priority="1288" stopIfTrue="1">
      <formula>AC29=""</formula>
    </cfRule>
    <cfRule type="expression" dxfId="1027" priority="1289" stopIfTrue="1">
      <formula>AND(AC29&lt;&gt;"",AB29&lt;1)</formula>
    </cfRule>
    <cfRule type="expression" dxfId="1026" priority="1290">
      <formula>AND(AC29&lt;&gt;"",AB29&gt;=1)</formula>
    </cfRule>
  </conditionalFormatting>
  <conditionalFormatting sqref="AC40">
    <cfRule type="expression" dxfId="1025" priority="1284" stopIfTrue="1">
      <formula>AC40=""</formula>
    </cfRule>
    <cfRule type="expression" dxfId="1024" priority="1285" stopIfTrue="1">
      <formula>AC40&lt;=0</formula>
    </cfRule>
    <cfRule type="expression" dxfId="1023" priority="1286" stopIfTrue="1">
      <formula>AC40&lt;1</formula>
    </cfRule>
    <cfRule type="expression" dxfId="1022" priority="1287">
      <formula>AC40&gt;=1</formula>
    </cfRule>
  </conditionalFormatting>
  <conditionalFormatting sqref="AC40">
    <cfRule type="expression" dxfId="1021" priority="1280" stopIfTrue="1">
      <formula>AC40=""</formula>
    </cfRule>
    <cfRule type="expression" dxfId="1020" priority="1281" stopIfTrue="1">
      <formula>AC40&lt;=0</formula>
    </cfRule>
    <cfRule type="expression" dxfId="1019" priority="1282" stopIfTrue="1">
      <formula>AC40&lt;1</formula>
    </cfRule>
    <cfRule type="expression" dxfId="1018" priority="1283">
      <formula>AC40&gt;=1</formula>
    </cfRule>
  </conditionalFormatting>
  <conditionalFormatting sqref="AC42">
    <cfRule type="expression" dxfId="1017" priority="1273" stopIfTrue="1">
      <formula>AC42=""</formula>
    </cfRule>
    <cfRule type="expression" dxfId="1016" priority="1274" stopIfTrue="1">
      <formula>AC42&lt;=0</formula>
    </cfRule>
    <cfRule type="expression" dxfId="1015" priority="1275" stopIfTrue="1">
      <formula>AC42&lt;1</formula>
    </cfRule>
    <cfRule type="expression" dxfId="1014" priority="1276">
      <formula>AC42&gt;=1</formula>
    </cfRule>
  </conditionalFormatting>
  <conditionalFormatting sqref="AC42">
    <cfRule type="expression" dxfId="1013" priority="1269" stopIfTrue="1">
      <formula>AC42=""</formula>
    </cfRule>
    <cfRule type="expression" dxfId="1012" priority="1270" stopIfTrue="1">
      <formula>AC42&lt;=0</formula>
    </cfRule>
    <cfRule type="expression" dxfId="1011" priority="1271" stopIfTrue="1">
      <formula>AC42&lt;1</formula>
    </cfRule>
    <cfRule type="expression" dxfId="1010" priority="1272">
      <formula>AC42&gt;=1</formula>
    </cfRule>
  </conditionalFormatting>
  <conditionalFormatting sqref="AC51">
    <cfRule type="expression" dxfId="1009" priority="1262" stopIfTrue="1">
      <formula>AC51=""</formula>
    </cfRule>
    <cfRule type="expression" dxfId="1008" priority="1263" stopIfTrue="1">
      <formula>AC51&lt;=0</formula>
    </cfRule>
    <cfRule type="expression" dxfId="1007" priority="1264" stopIfTrue="1">
      <formula>AC51&lt;1</formula>
    </cfRule>
    <cfRule type="expression" dxfId="1006" priority="1265">
      <formula>AC51&gt;=1</formula>
    </cfRule>
  </conditionalFormatting>
  <conditionalFormatting sqref="AC51">
    <cfRule type="expression" dxfId="1005" priority="1258" stopIfTrue="1">
      <formula>AC51=""</formula>
    </cfRule>
    <cfRule type="expression" dxfId="1004" priority="1259" stopIfTrue="1">
      <formula>AC51&lt;=0</formula>
    </cfRule>
    <cfRule type="expression" dxfId="1003" priority="1260" stopIfTrue="1">
      <formula>AC51&lt;1</formula>
    </cfRule>
    <cfRule type="expression" dxfId="1002" priority="1261">
      <formula>AC51&gt;=1</formula>
    </cfRule>
  </conditionalFormatting>
  <conditionalFormatting sqref="AC50">
    <cfRule type="expression" dxfId="1001" priority="1251" stopIfTrue="1">
      <formula>AC50=""</formula>
    </cfRule>
    <cfRule type="expression" dxfId="1000" priority="1252" stopIfTrue="1">
      <formula>AC50&lt;=0</formula>
    </cfRule>
    <cfRule type="expression" dxfId="999" priority="1253" stopIfTrue="1">
      <formula>AC50&lt;1</formula>
    </cfRule>
    <cfRule type="expression" dxfId="998" priority="1254">
      <formula>AC50&gt;=1</formula>
    </cfRule>
  </conditionalFormatting>
  <conditionalFormatting sqref="AC50">
    <cfRule type="expression" dxfId="997" priority="1247" stopIfTrue="1">
      <formula>AC50=""</formula>
    </cfRule>
    <cfRule type="expression" dxfId="996" priority="1248" stopIfTrue="1">
      <formula>AC50&lt;=0</formula>
    </cfRule>
    <cfRule type="expression" dxfId="995" priority="1249" stopIfTrue="1">
      <formula>AC50&lt;1</formula>
    </cfRule>
    <cfRule type="expression" dxfId="994" priority="1250">
      <formula>AC50&gt;=1</formula>
    </cfRule>
  </conditionalFormatting>
  <conditionalFormatting sqref="AC49">
    <cfRule type="expression" dxfId="993" priority="1240" stopIfTrue="1">
      <formula>AC49=""</formula>
    </cfRule>
    <cfRule type="expression" dxfId="992" priority="1241" stopIfTrue="1">
      <formula>AC49&lt;=0</formula>
    </cfRule>
    <cfRule type="expression" dxfId="991" priority="1242" stopIfTrue="1">
      <formula>AC49&lt;1</formula>
    </cfRule>
    <cfRule type="expression" dxfId="990" priority="1243">
      <formula>AC49&gt;=1</formula>
    </cfRule>
  </conditionalFormatting>
  <conditionalFormatting sqref="AC49">
    <cfRule type="expression" dxfId="989" priority="1236" stopIfTrue="1">
      <formula>AC49=""</formula>
    </cfRule>
    <cfRule type="expression" dxfId="988" priority="1237" stopIfTrue="1">
      <formula>AC49&lt;=0</formula>
    </cfRule>
    <cfRule type="expression" dxfId="987" priority="1238" stopIfTrue="1">
      <formula>AC49&lt;1</formula>
    </cfRule>
    <cfRule type="expression" dxfId="986" priority="1239">
      <formula>AC49&gt;=1</formula>
    </cfRule>
  </conditionalFormatting>
  <conditionalFormatting sqref="AC48">
    <cfRule type="expression" dxfId="985" priority="1229" stopIfTrue="1">
      <formula>AC48=""</formula>
    </cfRule>
    <cfRule type="expression" dxfId="984" priority="1230" stopIfTrue="1">
      <formula>AC48&lt;=0</formula>
    </cfRule>
    <cfRule type="expression" dxfId="983" priority="1231" stopIfTrue="1">
      <formula>AC48&lt;1</formula>
    </cfRule>
    <cfRule type="expression" dxfId="982" priority="1232">
      <formula>AC48&gt;=1</formula>
    </cfRule>
  </conditionalFormatting>
  <conditionalFormatting sqref="AC48">
    <cfRule type="expression" dxfId="981" priority="1225" stopIfTrue="1">
      <formula>AC48=""</formula>
    </cfRule>
    <cfRule type="expression" dxfId="980" priority="1226" stopIfTrue="1">
      <formula>AC48&lt;=0</formula>
    </cfRule>
    <cfRule type="expression" dxfId="979" priority="1227" stopIfTrue="1">
      <formula>AC48&lt;1</formula>
    </cfRule>
    <cfRule type="expression" dxfId="978" priority="1228">
      <formula>AC48&gt;=1</formula>
    </cfRule>
  </conditionalFormatting>
  <conditionalFormatting sqref="AC47">
    <cfRule type="expression" dxfId="977" priority="1218" stopIfTrue="1">
      <formula>AC47=""</formula>
    </cfRule>
    <cfRule type="expression" dxfId="976" priority="1219" stopIfTrue="1">
      <formula>AC47&lt;=0</formula>
    </cfRule>
    <cfRule type="expression" dxfId="975" priority="1220" stopIfTrue="1">
      <formula>AC47&lt;1</formula>
    </cfRule>
    <cfRule type="expression" dxfId="974" priority="1221">
      <formula>AC47&gt;=1</formula>
    </cfRule>
  </conditionalFormatting>
  <conditionalFormatting sqref="AC47">
    <cfRule type="expression" dxfId="973" priority="1214" stopIfTrue="1">
      <formula>AC47=""</formula>
    </cfRule>
    <cfRule type="expression" dxfId="972" priority="1215" stopIfTrue="1">
      <formula>AC47&lt;=0</formula>
    </cfRule>
    <cfRule type="expression" dxfId="971" priority="1216" stopIfTrue="1">
      <formula>AC47&lt;1</formula>
    </cfRule>
    <cfRule type="expression" dxfId="970" priority="1217">
      <formula>AC47&gt;=1</formula>
    </cfRule>
  </conditionalFormatting>
  <conditionalFormatting sqref="AC46">
    <cfRule type="expression" dxfId="969" priority="1207" stopIfTrue="1">
      <formula>AC46=""</formula>
    </cfRule>
    <cfRule type="expression" dxfId="968" priority="1208" stopIfTrue="1">
      <formula>AC46&lt;=0</formula>
    </cfRule>
    <cfRule type="expression" dxfId="967" priority="1209" stopIfTrue="1">
      <formula>AC46&lt;1</formula>
    </cfRule>
    <cfRule type="expression" dxfId="966" priority="1210">
      <formula>AC46&gt;=1</formula>
    </cfRule>
  </conditionalFormatting>
  <conditionalFormatting sqref="AC46">
    <cfRule type="expression" dxfId="965" priority="1203" stopIfTrue="1">
      <formula>AC46=""</formula>
    </cfRule>
    <cfRule type="expression" dxfId="964" priority="1204" stopIfTrue="1">
      <formula>AC46&lt;=0</formula>
    </cfRule>
    <cfRule type="expression" dxfId="963" priority="1205" stopIfTrue="1">
      <formula>AC46&lt;1</formula>
    </cfRule>
    <cfRule type="expression" dxfId="962" priority="1206">
      <formula>AC46&gt;=1</formula>
    </cfRule>
  </conditionalFormatting>
  <conditionalFormatting sqref="AC45">
    <cfRule type="expression" dxfId="961" priority="1196" stopIfTrue="1">
      <formula>AC45=""</formula>
    </cfRule>
    <cfRule type="expression" dxfId="960" priority="1197" stopIfTrue="1">
      <formula>AC45&lt;=0</formula>
    </cfRule>
    <cfRule type="expression" dxfId="959" priority="1198" stopIfTrue="1">
      <formula>AC45&lt;1</formula>
    </cfRule>
    <cfRule type="expression" dxfId="958" priority="1199">
      <formula>AC45&gt;=1</formula>
    </cfRule>
  </conditionalFormatting>
  <conditionalFormatting sqref="AC45">
    <cfRule type="expression" dxfId="957" priority="1192" stopIfTrue="1">
      <formula>AC45=""</formula>
    </cfRule>
    <cfRule type="expression" dxfId="956" priority="1193" stopIfTrue="1">
      <formula>AC45&lt;=0</formula>
    </cfRule>
    <cfRule type="expression" dxfId="955" priority="1194" stopIfTrue="1">
      <formula>AC45&lt;1</formula>
    </cfRule>
    <cfRule type="expression" dxfId="954" priority="1195">
      <formula>AC45&gt;=1</formula>
    </cfRule>
  </conditionalFormatting>
  <conditionalFormatting sqref="AC44">
    <cfRule type="expression" dxfId="953" priority="1185" stopIfTrue="1">
      <formula>AC44=""</formula>
    </cfRule>
    <cfRule type="expression" dxfId="952" priority="1186" stopIfTrue="1">
      <formula>AC44&lt;=0</formula>
    </cfRule>
    <cfRule type="expression" dxfId="951" priority="1187" stopIfTrue="1">
      <formula>AC44&lt;1</formula>
    </cfRule>
    <cfRule type="expression" dxfId="950" priority="1188">
      <formula>AC44&gt;=1</formula>
    </cfRule>
  </conditionalFormatting>
  <conditionalFormatting sqref="AC44">
    <cfRule type="expression" dxfId="949" priority="1181" stopIfTrue="1">
      <formula>AC44=""</formula>
    </cfRule>
    <cfRule type="expression" dxfId="948" priority="1182" stopIfTrue="1">
      <formula>AC44&lt;=0</formula>
    </cfRule>
    <cfRule type="expression" dxfId="947" priority="1183" stopIfTrue="1">
      <formula>AC44&lt;1</formula>
    </cfRule>
    <cfRule type="expression" dxfId="946" priority="1184">
      <formula>AC44&gt;=1</formula>
    </cfRule>
  </conditionalFormatting>
  <conditionalFormatting sqref="AC55:AC56">
    <cfRule type="expression" dxfId="945" priority="1163" stopIfTrue="1">
      <formula>AC55=""</formula>
    </cfRule>
    <cfRule type="expression" dxfId="944" priority="1164" stopIfTrue="1">
      <formula>AC55&lt;=0</formula>
    </cfRule>
    <cfRule type="expression" dxfId="943" priority="1165" stopIfTrue="1">
      <formula>AC55&lt;1</formula>
    </cfRule>
    <cfRule type="expression" dxfId="942" priority="1166">
      <formula>AC55&gt;=1</formula>
    </cfRule>
  </conditionalFormatting>
  <conditionalFormatting sqref="AC55:AC56">
    <cfRule type="expression" dxfId="941" priority="1159" stopIfTrue="1">
      <formula>AC55=""</formula>
    </cfRule>
    <cfRule type="expression" dxfId="940" priority="1160" stopIfTrue="1">
      <formula>AC55&lt;=0</formula>
    </cfRule>
    <cfRule type="expression" dxfId="939" priority="1161" stopIfTrue="1">
      <formula>AC55&lt;1</formula>
    </cfRule>
    <cfRule type="expression" dxfId="938" priority="1162">
      <formula>AC55&gt;=1</formula>
    </cfRule>
  </conditionalFormatting>
  <conditionalFormatting sqref="AB55">
    <cfRule type="expression" dxfId="937" priority="1156" stopIfTrue="1">
      <formula>AC55=""</formula>
    </cfRule>
    <cfRule type="expression" dxfId="936" priority="1157" stopIfTrue="1">
      <formula>AND(AC55&lt;&gt;"",AB55&lt;1)</formula>
    </cfRule>
    <cfRule type="expression" dxfId="935" priority="1158">
      <formula>AND(AC55&lt;&gt;"",AB55&gt;=1)</formula>
    </cfRule>
  </conditionalFormatting>
  <conditionalFormatting sqref="AC57">
    <cfRule type="expression" dxfId="934" priority="1152" stopIfTrue="1">
      <formula>AC57=""</formula>
    </cfRule>
    <cfRule type="expression" dxfId="933" priority="1153" stopIfTrue="1">
      <formula>AC57&lt;=0</formula>
    </cfRule>
    <cfRule type="expression" dxfId="932" priority="1154" stopIfTrue="1">
      <formula>AC57&lt;1</formula>
    </cfRule>
    <cfRule type="expression" dxfId="931" priority="1155">
      <formula>AC57&gt;=1</formula>
    </cfRule>
  </conditionalFormatting>
  <conditionalFormatting sqref="AC57">
    <cfRule type="expression" dxfId="930" priority="1148" stopIfTrue="1">
      <formula>AC57=""</formula>
    </cfRule>
    <cfRule type="expression" dxfId="929" priority="1149" stopIfTrue="1">
      <formula>AC57&lt;=0</formula>
    </cfRule>
    <cfRule type="expression" dxfId="928" priority="1150" stopIfTrue="1">
      <formula>AC57&lt;1</formula>
    </cfRule>
    <cfRule type="expression" dxfId="927" priority="1151">
      <formula>AC57&gt;=1</formula>
    </cfRule>
  </conditionalFormatting>
  <conditionalFormatting sqref="AC58">
    <cfRule type="expression" dxfId="926" priority="1141" stopIfTrue="1">
      <formula>AC58=""</formula>
    </cfRule>
    <cfRule type="expression" dxfId="925" priority="1142" stopIfTrue="1">
      <formula>AC58&lt;=0</formula>
    </cfRule>
    <cfRule type="expression" dxfId="924" priority="1143" stopIfTrue="1">
      <formula>AC58&lt;1</formula>
    </cfRule>
    <cfRule type="expression" dxfId="923" priority="1144">
      <formula>AC58&gt;=1</formula>
    </cfRule>
  </conditionalFormatting>
  <conditionalFormatting sqref="AC58">
    <cfRule type="expression" dxfId="922" priority="1137" stopIfTrue="1">
      <formula>AC58=""</formula>
    </cfRule>
    <cfRule type="expression" dxfId="921" priority="1138" stopIfTrue="1">
      <formula>AC58&lt;=0</formula>
    </cfRule>
    <cfRule type="expression" dxfId="920" priority="1139" stopIfTrue="1">
      <formula>AC58&lt;1</formula>
    </cfRule>
    <cfRule type="expression" dxfId="919" priority="1140">
      <formula>AC58&gt;=1</formula>
    </cfRule>
  </conditionalFormatting>
  <conditionalFormatting sqref="AC68">
    <cfRule type="expression" dxfId="918" priority="1130" stopIfTrue="1">
      <formula>AC68=""</formula>
    </cfRule>
    <cfRule type="expression" dxfId="917" priority="1131" stopIfTrue="1">
      <formula>AC68&lt;=0</formula>
    </cfRule>
    <cfRule type="expression" dxfId="916" priority="1132" stopIfTrue="1">
      <formula>AC68&lt;1</formula>
    </cfRule>
    <cfRule type="expression" dxfId="915" priority="1133">
      <formula>AC68&gt;=1</formula>
    </cfRule>
  </conditionalFormatting>
  <conditionalFormatting sqref="AC68">
    <cfRule type="expression" dxfId="914" priority="1126" stopIfTrue="1">
      <formula>AC68=""</formula>
    </cfRule>
    <cfRule type="expression" dxfId="913" priority="1127" stopIfTrue="1">
      <formula>AC68&lt;=0</formula>
    </cfRule>
    <cfRule type="expression" dxfId="912" priority="1128" stopIfTrue="1">
      <formula>AC68&lt;1</formula>
    </cfRule>
    <cfRule type="expression" dxfId="911" priority="1129">
      <formula>AC68&gt;=1</formula>
    </cfRule>
  </conditionalFormatting>
  <conditionalFormatting sqref="AC66:AC67">
    <cfRule type="expression" dxfId="910" priority="1119" stopIfTrue="1">
      <formula>AC66=""</formula>
    </cfRule>
    <cfRule type="expression" dxfId="909" priority="1120" stopIfTrue="1">
      <formula>AC66&lt;=0</formula>
    </cfRule>
    <cfRule type="expression" dxfId="908" priority="1121" stopIfTrue="1">
      <formula>AC66&lt;1</formula>
    </cfRule>
    <cfRule type="expression" dxfId="907" priority="1122">
      <formula>AC66&gt;=1</formula>
    </cfRule>
  </conditionalFormatting>
  <conditionalFormatting sqref="AC66:AC67">
    <cfRule type="expression" dxfId="906" priority="1115" stopIfTrue="1">
      <formula>AC66=""</formula>
    </cfRule>
    <cfRule type="expression" dxfId="905" priority="1116" stopIfTrue="1">
      <formula>AC66&lt;=0</formula>
    </cfRule>
    <cfRule type="expression" dxfId="904" priority="1117" stopIfTrue="1">
      <formula>AC66&lt;1</formula>
    </cfRule>
    <cfRule type="expression" dxfId="903" priority="1118">
      <formula>AC66&gt;=1</formula>
    </cfRule>
  </conditionalFormatting>
  <conditionalFormatting sqref="AC65">
    <cfRule type="expression" dxfId="902" priority="1108" stopIfTrue="1">
      <formula>AC65=""</formula>
    </cfRule>
    <cfRule type="expression" dxfId="901" priority="1109" stopIfTrue="1">
      <formula>AC65&lt;=0</formula>
    </cfRule>
    <cfRule type="expression" dxfId="900" priority="1110" stopIfTrue="1">
      <formula>AC65&lt;1</formula>
    </cfRule>
    <cfRule type="expression" dxfId="899" priority="1111">
      <formula>AC65&gt;=1</formula>
    </cfRule>
  </conditionalFormatting>
  <conditionalFormatting sqref="AC65">
    <cfRule type="expression" dxfId="898" priority="1104" stopIfTrue="1">
      <formula>AC65=""</formula>
    </cfRule>
    <cfRule type="expression" dxfId="897" priority="1105" stopIfTrue="1">
      <formula>AC65&lt;=0</formula>
    </cfRule>
    <cfRule type="expression" dxfId="896" priority="1106" stopIfTrue="1">
      <formula>AC65&lt;1</formula>
    </cfRule>
    <cfRule type="expression" dxfId="895" priority="1107">
      <formula>AC65&gt;=1</formula>
    </cfRule>
  </conditionalFormatting>
  <conditionalFormatting sqref="AC64">
    <cfRule type="expression" dxfId="894" priority="1097" stopIfTrue="1">
      <formula>AC64=""</formula>
    </cfRule>
    <cfRule type="expression" dxfId="893" priority="1098" stopIfTrue="1">
      <formula>AC64&lt;=0</formula>
    </cfRule>
    <cfRule type="expression" dxfId="892" priority="1099" stopIfTrue="1">
      <formula>AC64&lt;1</formula>
    </cfRule>
    <cfRule type="expression" dxfId="891" priority="1100">
      <formula>AC64&gt;=1</formula>
    </cfRule>
  </conditionalFormatting>
  <conditionalFormatting sqref="AC64">
    <cfRule type="expression" dxfId="890" priority="1093" stopIfTrue="1">
      <formula>AC64=""</formula>
    </cfRule>
    <cfRule type="expression" dxfId="889" priority="1094" stopIfTrue="1">
      <formula>AC64&lt;=0</formula>
    </cfRule>
    <cfRule type="expression" dxfId="888" priority="1095" stopIfTrue="1">
      <formula>AC64&lt;1</formula>
    </cfRule>
    <cfRule type="expression" dxfId="887" priority="1096">
      <formula>AC64&gt;=1</formula>
    </cfRule>
  </conditionalFormatting>
  <conditionalFormatting sqref="AC63">
    <cfRule type="expression" dxfId="886" priority="1086" stopIfTrue="1">
      <formula>AC63=""</formula>
    </cfRule>
    <cfRule type="expression" dxfId="885" priority="1087" stopIfTrue="1">
      <formula>AC63&lt;=0</formula>
    </cfRule>
    <cfRule type="expression" dxfId="884" priority="1088" stopIfTrue="1">
      <formula>AC63&lt;1</formula>
    </cfRule>
    <cfRule type="expression" dxfId="883" priority="1089">
      <formula>AC63&gt;=1</formula>
    </cfRule>
  </conditionalFormatting>
  <conditionalFormatting sqref="AC63">
    <cfRule type="expression" dxfId="882" priority="1082" stopIfTrue="1">
      <formula>AC63=""</formula>
    </cfRule>
    <cfRule type="expression" dxfId="881" priority="1083" stopIfTrue="1">
      <formula>AC63&lt;=0</formula>
    </cfRule>
    <cfRule type="expression" dxfId="880" priority="1084" stopIfTrue="1">
      <formula>AC63&lt;1</formula>
    </cfRule>
    <cfRule type="expression" dxfId="879" priority="1085">
      <formula>AC63&gt;=1</formula>
    </cfRule>
  </conditionalFormatting>
  <conditionalFormatting sqref="AB63">
    <cfRule type="expression" dxfId="878" priority="1079" stopIfTrue="1">
      <formula>AC63=""</formula>
    </cfRule>
    <cfRule type="expression" dxfId="877" priority="1080" stopIfTrue="1">
      <formula>AND(AC63&lt;&gt;"",AB63&lt;1)</formula>
    </cfRule>
    <cfRule type="expression" dxfId="876" priority="1081">
      <formula>AND(AC63&lt;&gt;"",AB63&gt;=1)</formula>
    </cfRule>
  </conditionalFormatting>
  <conditionalFormatting sqref="AC62">
    <cfRule type="expression" dxfId="875" priority="1075" stopIfTrue="1">
      <formula>AC62=""</formula>
    </cfRule>
    <cfRule type="expression" dxfId="874" priority="1076" stopIfTrue="1">
      <formula>AC62&lt;=0</formula>
    </cfRule>
    <cfRule type="expression" dxfId="873" priority="1077" stopIfTrue="1">
      <formula>AC62&lt;1</formula>
    </cfRule>
    <cfRule type="expression" dxfId="872" priority="1078">
      <formula>AC62&gt;=1</formula>
    </cfRule>
  </conditionalFormatting>
  <conditionalFormatting sqref="AC62">
    <cfRule type="expression" dxfId="871" priority="1071" stopIfTrue="1">
      <formula>AC62=""</formula>
    </cfRule>
    <cfRule type="expression" dxfId="870" priority="1072" stopIfTrue="1">
      <formula>AC62&lt;=0</formula>
    </cfRule>
    <cfRule type="expression" dxfId="869" priority="1073" stopIfTrue="1">
      <formula>AC62&lt;1</formula>
    </cfRule>
    <cfRule type="expression" dxfId="868" priority="1074">
      <formula>AC62&gt;=1</formula>
    </cfRule>
  </conditionalFormatting>
  <conditionalFormatting sqref="AB62">
    <cfRule type="expression" dxfId="867" priority="1068" stopIfTrue="1">
      <formula>AC62=""</formula>
    </cfRule>
    <cfRule type="expression" dxfId="866" priority="1069" stopIfTrue="1">
      <formula>AND(AC62&lt;&gt;"",AB62&lt;1)</formula>
    </cfRule>
    <cfRule type="expression" dxfId="865" priority="1070">
      <formula>AND(AC62&lt;&gt;"",AB62&gt;=1)</formula>
    </cfRule>
  </conditionalFormatting>
  <conditionalFormatting sqref="AC61">
    <cfRule type="expression" dxfId="864" priority="1064" stopIfTrue="1">
      <formula>AC61=""</formula>
    </cfRule>
    <cfRule type="expression" dxfId="863" priority="1065" stopIfTrue="1">
      <formula>AC61&lt;=0</formula>
    </cfRule>
    <cfRule type="expression" dxfId="862" priority="1066" stopIfTrue="1">
      <formula>AC61&lt;1</formula>
    </cfRule>
    <cfRule type="expression" dxfId="861" priority="1067">
      <formula>AC61&gt;=1</formula>
    </cfRule>
  </conditionalFormatting>
  <conditionalFormatting sqref="AC61">
    <cfRule type="expression" dxfId="860" priority="1060" stopIfTrue="1">
      <formula>AC61=""</formula>
    </cfRule>
    <cfRule type="expression" dxfId="859" priority="1061" stopIfTrue="1">
      <formula>AC61&lt;=0</formula>
    </cfRule>
    <cfRule type="expression" dxfId="858" priority="1062" stopIfTrue="1">
      <formula>AC61&lt;1</formula>
    </cfRule>
    <cfRule type="expression" dxfId="857" priority="1063">
      <formula>AC61&gt;=1</formula>
    </cfRule>
  </conditionalFormatting>
  <conditionalFormatting sqref="AC60">
    <cfRule type="expression" dxfId="856" priority="1053" stopIfTrue="1">
      <formula>AC60=""</formula>
    </cfRule>
    <cfRule type="expression" dxfId="855" priority="1054" stopIfTrue="1">
      <formula>AC60&lt;=0</formula>
    </cfRule>
    <cfRule type="expression" dxfId="854" priority="1055" stopIfTrue="1">
      <formula>AC60&lt;1</formula>
    </cfRule>
    <cfRule type="expression" dxfId="853" priority="1056">
      <formula>AC60&gt;=1</formula>
    </cfRule>
  </conditionalFormatting>
  <conditionalFormatting sqref="AC60">
    <cfRule type="expression" dxfId="852" priority="1049" stopIfTrue="1">
      <formula>AC60=""</formula>
    </cfRule>
    <cfRule type="expression" dxfId="851" priority="1050" stopIfTrue="1">
      <formula>AC60&lt;=0</formula>
    </cfRule>
    <cfRule type="expression" dxfId="850" priority="1051" stopIfTrue="1">
      <formula>AC60&lt;1</formula>
    </cfRule>
    <cfRule type="expression" dxfId="849" priority="1052">
      <formula>AC60&gt;=1</formula>
    </cfRule>
  </conditionalFormatting>
  <conditionalFormatting sqref="L29:L38">
    <cfRule type="expression" dxfId="848" priority="1031" stopIfTrue="1">
      <formula>L29=""</formula>
    </cfRule>
    <cfRule type="expression" dxfId="847" priority="1032" stopIfTrue="1">
      <formula>L29&lt;=0</formula>
    </cfRule>
    <cfRule type="expression" dxfId="846" priority="1033" stopIfTrue="1">
      <formula>L29&lt;1</formula>
    </cfRule>
    <cfRule type="expression" dxfId="845" priority="1034">
      <formula>L29&gt;=1</formula>
    </cfRule>
  </conditionalFormatting>
  <conditionalFormatting sqref="L29:L38">
    <cfRule type="expression" dxfId="844" priority="1027" stopIfTrue="1">
      <formula>L29=""</formula>
    </cfRule>
    <cfRule type="expression" dxfId="843" priority="1028" stopIfTrue="1">
      <formula>L29&lt;=0</formula>
    </cfRule>
    <cfRule type="expression" dxfId="842" priority="1029" stopIfTrue="1">
      <formula>L29&lt;1</formula>
    </cfRule>
    <cfRule type="expression" dxfId="841" priority="1030">
      <formula>L29&gt;=1</formula>
    </cfRule>
  </conditionalFormatting>
  <conditionalFormatting sqref="L40">
    <cfRule type="expression" dxfId="840" priority="1023" stopIfTrue="1">
      <formula>L40=""</formula>
    </cfRule>
    <cfRule type="expression" dxfId="839" priority="1024" stopIfTrue="1">
      <formula>L40&lt;=0</formula>
    </cfRule>
    <cfRule type="expression" dxfId="838" priority="1025" stopIfTrue="1">
      <formula>L40&lt;1</formula>
    </cfRule>
    <cfRule type="expression" dxfId="837" priority="1026">
      <formula>L40&gt;=1</formula>
    </cfRule>
  </conditionalFormatting>
  <conditionalFormatting sqref="L40">
    <cfRule type="expression" dxfId="836" priority="1019" stopIfTrue="1">
      <formula>L40=""</formula>
    </cfRule>
    <cfRule type="expression" dxfId="835" priority="1020" stopIfTrue="1">
      <formula>L40&lt;=0</formula>
    </cfRule>
    <cfRule type="expression" dxfId="834" priority="1021" stopIfTrue="1">
      <formula>L40&lt;1</formula>
    </cfRule>
    <cfRule type="expression" dxfId="833" priority="1022">
      <formula>L40&gt;=1</formula>
    </cfRule>
  </conditionalFormatting>
  <conditionalFormatting sqref="L42:L51">
    <cfRule type="expression" dxfId="832" priority="1015" stopIfTrue="1">
      <formula>L42=""</formula>
    </cfRule>
    <cfRule type="expression" dxfId="831" priority="1016" stopIfTrue="1">
      <formula>L42&lt;=0</formula>
    </cfRule>
    <cfRule type="expression" dxfId="830" priority="1017" stopIfTrue="1">
      <formula>L42&lt;1</formula>
    </cfRule>
    <cfRule type="expression" dxfId="829" priority="1018">
      <formula>L42&gt;=1</formula>
    </cfRule>
  </conditionalFormatting>
  <conditionalFormatting sqref="L42:L51">
    <cfRule type="expression" dxfId="828" priority="1011" stopIfTrue="1">
      <formula>L42=""</formula>
    </cfRule>
    <cfRule type="expression" dxfId="827" priority="1012" stopIfTrue="1">
      <formula>L42&lt;=0</formula>
    </cfRule>
    <cfRule type="expression" dxfId="826" priority="1013" stopIfTrue="1">
      <formula>L42&lt;1</formula>
    </cfRule>
    <cfRule type="expression" dxfId="825" priority="1014">
      <formula>L42&gt;=1</formula>
    </cfRule>
  </conditionalFormatting>
  <conditionalFormatting sqref="L53">
    <cfRule type="expression" dxfId="824" priority="1007" stopIfTrue="1">
      <formula>L53=""</formula>
    </cfRule>
    <cfRule type="expression" dxfId="823" priority="1008" stopIfTrue="1">
      <formula>L53&lt;=0</formula>
    </cfRule>
    <cfRule type="expression" dxfId="822" priority="1009" stopIfTrue="1">
      <formula>L53&lt;1</formula>
    </cfRule>
    <cfRule type="expression" dxfId="821" priority="1010">
      <formula>L53&gt;=1</formula>
    </cfRule>
  </conditionalFormatting>
  <conditionalFormatting sqref="L53">
    <cfRule type="expression" dxfId="820" priority="1003" stopIfTrue="1">
      <formula>L53=""</formula>
    </cfRule>
    <cfRule type="expression" dxfId="819" priority="1004" stopIfTrue="1">
      <formula>L53&lt;=0</formula>
    </cfRule>
    <cfRule type="expression" dxfId="818" priority="1005" stopIfTrue="1">
      <formula>L53&lt;1</formula>
    </cfRule>
    <cfRule type="expression" dxfId="817" priority="1006">
      <formula>L53&gt;=1</formula>
    </cfRule>
  </conditionalFormatting>
  <conditionalFormatting sqref="L55:L68">
    <cfRule type="expression" dxfId="816" priority="999" stopIfTrue="1">
      <formula>L55=""</formula>
    </cfRule>
    <cfRule type="expression" dxfId="815" priority="1000" stopIfTrue="1">
      <formula>L55&lt;=0</formula>
    </cfRule>
    <cfRule type="expression" dxfId="814" priority="1001" stopIfTrue="1">
      <formula>L55&lt;1</formula>
    </cfRule>
    <cfRule type="expression" dxfId="813" priority="1002">
      <formula>L55&gt;=1</formula>
    </cfRule>
  </conditionalFormatting>
  <conditionalFormatting sqref="L55:L68">
    <cfRule type="expression" dxfId="812" priority="995" stopIfTrue="1">
      <formula>L55=""</formula>
    </cfRule>
    <cfRule type="expression" dxfId="811" priority="996" stopIfTrue="1">
      <formula>L55&lt;=0</formula>
    </cfRule>
    <cfRule type="expression" dxfId="810" priority="997" stopIfTrue="1">
      <formula>L55&lt;1</formula>
    </cfRule>
    <cfRule type="expression" dxfId="809" priority="998">
      <formula>L55&gt;=1</formula>
    </cfRule>
  </conditionalFormatting>
  <conditionalFormatting sqref="L70">
    <cfRule type="expression" dxfId="808" priority="991" stopIfTrue="1">
      <formula>L70=""</formula>
    </cfRule>
    <cfRule type="expression" dxfId="807" priority="992" stopIfTrue="1">
      <formula>L70&lt;=0</formula>
    </cfRule>
    <cfRule type="expression" dxfId="806" priority="993" stopIfTrue="1">
      <formula>L70&lt;1</formula>
    </cfRule>
    <cfRule type="expression" dxfId="805" priority="994">
      <formula>L70&gt;=1</formula>
    </cfRule>
  </conditionalFormatting>
  <conditionalFormatting sqref="Z10:AA10">
    <cfRule type="expression" dxfId="795" priority="959" stopIfTrue="1">
      <formula>Z10=""</formula>
    </cfRule>
    <cfRule type="expression" dxfId="794" priority="960" stopIfTrue="1">
      <formula>Z10&lt;=0</formula>
    </cfRule>
    <cfRule type="expression" dxfId="793" priority="961" stopIfTrue="1">
      <formula>Z10&lt;1</formula>
    </cfRule>
    <cfRule type="expression" dxfId="792" priority="962">
      <formula>Z10&gt;=1</formula>
    </cfRule>
  </conditionalFormatting>
  <conditionalFormatting sqref="Z10:AA10">
    <cfRule type="expression" dxfId="791" priority="963" stopIfTrue="1">
      <formula>Z10=""</formula>
    </cfRule>
    <cfRule type="expression" dxfId="790" priority="964" stopIfTrue="1">
      <formula>Z10&lt;=0</formula>
    </cfRule>
    <cfRule type="expression" dxfId="789" priority="965" stopIfTrue="1">
      <formula>Z10&lt;1</formula>
    </cfRule>
    <cfRule type="expression" dxfId="788" priority="966">
      <formula>Z10&gt;=1</formula>
    </cfRule>
  </conditionalFormatting>
  <conditionalFormatting sqref="AD10:AE10">
    <cfRule type="expression" dxfId="787" priority="951" stopIfTrue="1">
      <formula>AD10=""</formula>
    </cfRule>
    <cfRule type="expression" dxfId="786" priority="952" stopIfTrue="1">
      <formula>AD10&lt;=0</formula>
    </cfRule>
    <cfRule type="expression" dxfId="785" priority="953" stopIfTrue="1">
      <formula>AD10&lt;1</formula>
    </cfRule>
    <cfRule type="expression" dxfId="784" priority="954">
      <formula>AD10&gt;=1</formula>
    </cfRule>
  </conditionalFormatting>
  <conditionalFormatting sqref="AD10:AE10">
    <cfRule type="expression" dxfId="783" priority="955" stopIfTrue="1">
      <formula>AD10=""</formula>
    </cfRule>
    <cfRule type="expression" dxfId="782" priority="956" stopIfTrue="1">
      <formula>AD10&lt;=0</formula>
    </cfRule>
    <cfRule type="expression" dxfId="781" priority="957" stopIfTrue="1">
      <formula>AD10&lt;1</formula>
    </cfRule>
    <cfRule type="expression" dxfId="780" priority="958">
      <formula>AD10&gt;=1</formula>
    </cfRule>
  </conditionalFormatting>
  <conditionalFormatting sqref="Z12:AA12">
    <cfRule type="expression" dxfId="779" priority="947" stopIfTrue="1">
      <formula>Z12=""</formula>
    </cfRule>
    <cfRule type="expression" dxfId="778" priority="948" stopIfTrue="1">
      <formula>Z12&lt;=0</formula>
    </cfRule>
    <cfRule type="expression" dxfId="777" priority="949" stopIfTrue="1">
      <formula>Z12&lt;1</formula>
    </cfRule>
    <cfRule type="expression" dxfId="776" priority="950">
      <formula>Z12&gt;=1</formula>
    </cfRule>
  </conditionalFormatting>
  <conditionalFormatting sqref="Z13:AA13">
    <cfRule type="expression" dxfId="775" priority="943" stopIfTrue="1">
      <formula>Z13=""</formula>
    </cfRule>
    <cfRule type="expression" dxfId="774" priority="944" stopIfTrue="1">
      <formula>Z13&lt;=0</formula>
    </cfRule>
    <cfRule type="expression" dxfId="773" priority="945" stopIfTrue="1">
      <formula>Z13&lt;1</formula>
    </cfRule>
    <cfRule type="expression" dxfId="772" priority="946">
      <formula>Z13&gt;=1</formula>
    </cfRule>
  </conditionalFormatting>
  <conditionalFormatting sqref="Z14:AA14">
    <cfRule type="expression" dxfId="771" priority="935" stopIfTrue="1">
      <formula>Z14=""</formula>
    </cfRule>
    <cfRule type="expression" dxfId="770" priority="936" stopIfTrue="1">
      <formula>Z14&lt;=0</formula>
    </cfRule>
    <cfRule type="expression" dxfId="769" priority="937" stopIfTrue="1">
      <formula>Z14&lt;1</formula>
    </cfRule>
    <cfRule type="expression" dxfId="768" priority="938">
      <formula>Z14&gt;=1</formula>
    </cfRule>
  </conditionalFormatting>
  <conditionalFormatting sqref="Z17:AA17">
    <cfRule type="expression" dxfId="767" priority="927" stopIfTrue="1">
      <formula>Z17=""</formula>
    </cfRule>
    <cfRule type="expression" dxfId="766" priority="928" stopIfTrue="1">
      <formula>Z17&lt;=0</formula>
    </cfRule>
    <cfRule type="expression" dxfId="765" priority="929" stopIfTrue="1">
      <formula>Z17&lt;1</formula>
    </cfRule>
    <cfRule type="expression" dxfId="764" priority="930">
      <formula>Z17&gt;=1</formula>
    </cfRule>
  </conditionalFormatting>
  <conditionalFormatting sqref="Z15:AA15">
    <cfRule type="expression" dxfId="763" priority="939" stopIfTrue="1">
      <formula>Z15=""</formula>
    </cfRule>
    <cfRule type="expression" dxfId="762" priority="940" stopIfTrue="1">
      <formula>Z15&lt;=0</formula>
    </cfRule>
    <cfRule type="expression" dxfId="761" priority="941" stopIfTrue="1">
      <formula>Z15&lt;1</formula>
    </cfRule>
    <cfRule type="expression" dxfId="760" priority="942">
      <formula>Z15&gt;=1</formula>
    </cfRule>
  </conditionalFormatting>
  <conditionalFormatting sqref="Z16:AA16">
    <cfRule type="expression" dxfId="759" priority="931" stopIfTrue="1">
      <formula>Z16=""</formula>
    </cfRule>
    <cfRule type="expression" dxfId="758" priority="932" stopIfTrue="1">
      <formula>Z16&lt;=0</formula>
    </cfRule>
    <cfRule type="expression" dxfId="757" priority="933" stopIfTrue="1">
      <formula>Z16&lt;1</formula>
    </cfRule>
    <cfRule type="expression" dxfId="756" priority="934">
      <formula>Z16&gt;=1</formula>
    </cfRule>
  </conditionalFormatting>
  <conditionalFormatting sqref="AD12:AE12">
    <cfRule type="expression" dxfId="755" priority="923" stopIfTrue="1">
      <formula>AD12=""</formula>
    </cfRule>
    <cfRule type="expression" dxfId="754" priority="924" stopIfTrue="1">
      <formula>AD12&lt;=0</formula>
    </cfRule>
    <cfRule type="expression" dxfId="753" priority="925" stopIfTrue="1">
      <formula>AD12&lt;1</formula>
    </cfRule>
    <cfRule type="expression" dxfId="752" priority="926">
      <formula>AD12&gt;=1</formula>
    </cfRule>
  </conditionalFormatting>
  <conditionalFormatting sqref="AD13:AE13">
    <cfRule type="expression" dxfId="751" priority="919" stopIfTrue="1">
      <formula>AD13=""</formula>
    </cfRule>
    <cfRule type="expression" dxfId="750" priority="920" stopIfTrue="1">
      <formula>AD13&lt;=0</formula>
    </cfRule>
    <cfRule type="expression" dxfId="749" priority="921" stopIfTrue="1">
      <formula>AD13&lt;1</formula>
    </cfRule>
    <cfRule type="expression" dxfId="748" priority="922">
      <formula>AD13&gt;=1</formula>
    </cfRule>
  </conditionalFormatting>
  <conditionalFormatting sqref="P32">
    <cfRule type="expression" dxfId="747" priority="891" stopIfTrue="1">
      <formula>P32=""</formula>
    </cfRule>
    <cfRule type="expression" dxfId="746" priority="892" stopIfTrue="1">
      <formula>P32&lt;=0</formula>
    </cfRule>
    <cfRule type="expression" dxfId="745" priority="893" stopIfTrue="1">
      <formula>P32&lt;1</formula>
    </cfRule>
    <cfRule type="expression" dxfId="744" priority="894">
      <formula>P32&gt;=1</formula>
    </cfRule>
  </conditionalFormatting>
  <conditionalFormatting sqref="P32">
    <cfRule type="expression" dxfId="743" priority="887" stopIfTrue="1">
      <formula>P32=""</formula>
    </cfRule>
    <cfRule type="expression" dxfId="742" priority="888" stopIfTrue="1">
      <formula>P32&lt;=0</formula>
    </cfRule>
    <cfRule type="expression" dxfId="741" priority="889" stopIfTrue="1">
      <formula>P32&lt;1</formula>
    </cfRule>
    <cfRule type="expression" dxfId="740" priority="890">
      <formula>P32&gt;=1</formula>
    </cfRule>
  </conditionalFormatting>
  <conditionalFormatting sqref="R18">
    <cfRule type="expression" dxfId="739" priority="883" stopIfTrue="1">
      <formula>R18=""</formula>
    </cfRule>
    <cfRule type="expression" dxfId="738" priority="884" stopIfTrue="1">
      <formula>R18&lt;=0</formula>
    </cfRule>
    <cfRule type="expression" dxfId="737" priority="885" stopIfTrue="1">
      <formula>R18&lt;1</formula>
    </cfRule>
    <cfRule type="expression" dxfId="736" priority="886">
      <formula>R18&gt;=1</formula>
    </cfRule>
  </conditionalFormatting>
  <conditionalFormatting sqref="O18">
    <cfRule type="expression" dxfId="735" priority="879" stopIfTrue="1">
      <formula>O18=""</formula>
    </cfRule>
    <cfRule type="expression" dxfId="734" priority="880" stopIfTrue="1">
      <formula>O18&lt;=0</formula>
    </cfRule>
    <cfRule type="expression" dxfId="733" priority="881" stopIfTrue="1">
      <formula>O18&lt;1</formula>
    </cfRule>
    <cfRule type="expression" dxfId="732" priority="882">
      <formula>O18&gt;=1</formula>
    </cfRule>
  </conditionalFormatting>
  <conditionalFormatting sqref="U18">
    <cfRule type="expression" dxfId="731" priority="875" stopIfTrue="1">
      <formula>U18=""</formula>
    </cfRule>
    <cfRule type="expression" dxfId="730" priority="876" stopIfTrue="1">
      <formula>U18&lt;=0</formula>
    </cfRule>
    <cfRule type="expression" dxfId="729" priority="877" stopIfTrue="1">
      <formula>U18&lt;1</formula>
    </cfRule>
    <cfRule type="expression" dxfId="728" priority="878">
      <formula>U18&gt;=1</formula>
    </cfRule>
  </conditionalFormatting>
  <conditionalFormatting sqref="P18:Q18">
    <cfRule type="expression" dxfId="727" priority="867" stopIfTrue="1">
      <formula>P18=""</formula>
    </cfRule>
    <cfRule type="expression" dxfId="726" priority="868" stopIfTrue="1">
      <formula>P18&lt;=0</formula>
    </cfRule>
    <cfRule type="expression" dxfId="725" priority="869" stopIfTrue="1">
      <formula>P18&lt;1</formula>
    </cfRule>
    <cfRule type="expression" dxfId="724" priority="870">
      <formula>P18&gt;=1</formula>
    </cfRule>
  </conditionalFormatting>
  <conditionalFormatting sqref="V18:W18">
    <cfRule type="expression" dxfId="723" priority="871" stopIfTrue="1">
      <formula>V18=""</formula>
    </cfRule>
    <cfRule type="expression" dxfId="722" priority="872" stopIfTrue="1">
      <formula>V18&lt;=0</formula>
    </cfRule>
    <cfRule type="expression" dxfId="721" priority="873" stopIfTrue="1">
      <formula>V18&lt;1</formula>
    </cfRule>
    <cfRule type="expression" dxfId="720" priority="874">
      <formula>V18&gt;=1</formula>
    </cfRule>
  </conditionalFormatting>
  <conditionalFormatting sqref="AD18:AE18">
    <cfRule type="expression" dxfId="719" priority="851" stopIfTrue="1">
      <formula>AD18=""</formula>
    </cfRule>
    <cfRule type="expression" dxfId="718" priority="852" stopIfTrue="1">
      <formula>AD18&lt;=0</formula>
    </cfRule>
    <cfRule type="expression" dxfId="717" priority="853" stopIfTrue="1">
      <formula>AD18&lt;1</formula>
    </cfRule>
    <cfRule type="expression" dxfId="716" priority="854">
      <formula>AD18&gt;=1</formula>
    </cfRule>
  </conditionalFormatting>
  <conditionalFormatting sqref="Y18">
    <cfRule type="expression" dxfId="715" priority="863" stopIfTrue="1">
      <formula>Y18=""</formula>
    </cfRule>
    <cfRule type="expression" dxfId="714" priority="864" stopIfTrue="1">
      <formula>Y18&lt;=0</formula>
    </cfRule>
    <cfRule type="expression" dxfId="713" priority="865" stopIfTrue="1">
      <formula>Y18&lt;1</formula>
    </cfRule>
    <cfRule type="expression" dxfId="712" priority="866">
      <formula>Y18&gt;=1</formula>
    </cfRule>
  </conditionalFormatting>
  <conditionalFormatting sqref="AC18">
    <cfRule type="expression" dxfId="711" priority="859" stopIfTrue="1">
      <formula>AC18=""</formula>
    </cfRule>
    <cfRule type="expression" dxfId="710" priority="860" stopIfTrue="1">
      <formula>AC18&lt;=0</formula>
    </cfRule>
    <cfRule type="expression" dxfId="709" priority="861" stopIfTrue="1">
      <formula>AC18&lt;1</formula>
    </cfRule>
    <cfRule type="expression" dxfId="708" priority="862">
      <formula>AC18&gt;=1</formula>
    </cfRule>
  </conditionalFormatting>
  <conditionalFormatting sqref="Z18:AA18">
    <cfRule type="expression" dxfId="707" priority="855" stopIfTrue="1">
      <formula>Z18=""</formula>
    </cfRule>
    <cfRule type="expression" dxfId="706" priority="856" stopIfTrue="1">
      <formula>Z18&lt;=0</formula>
    </cfRule>
    <cfRule type="expression" dxfId="705" priority="857" stopIfTrue="1">
      <formula>Z18&lt;1</formula>
    </cfRule>
    <cfRule type="expression" dxfId="704" priority="858">
      <formula>Z18&gt;=1</formula>
    </cfRule>
  </conditionalFormatting>
  <conditionalFormatting sqref="R19">
    <cfRule type="expression" dxfId="703" priority="847" stopIfTrue="1">
      <formula>R19=""</formula>
    </cfRule>
    <cfRule type="expression" dxfId="702" priority="848" stopIfTrue="1">
      <formula>R19&lt;=0</formula>
    </cfRule>
    <cfRule type="expression" dxfId="701" priority="849" stopIfTrue="1">
      <formula>R19&lt;1</formula>
    </cfRule>
    <cfRule type="expression" dxfId="700" priority="850">
      <formula>R19&gt;=1</formula>
    </cfRule>
  </conditionalFormatting>
  <conditionalFormatting sqref="O19">
    <cfRule type="expression" dxfId="699" priority="843" stopIfTrue="1">
      <formula>O19=""</formula>
    </cfRule>
    <cfRule type="expression" dxfId="698" priority="844" stopIfTrue="1">
      <formula>O19&lt;=0</formula>
    </cfRule>
    <cfRule type="expression" dxfId="697" priority="845" stopIfTrue="1">
      <formula>O19&lt;1</formula>
    </cfRule>
    <cfRule type="expression" dxfId="696" priority="846">
      <formula>O19&gt;=1</formula>
    </cfRule>
  </conditionalFormatting>
  <conditionalFormatting sqref="U19">
    <cfRule type="expression" dxfId="695" priority="839" stopIfTrue="1">
      <formula>U19=""</formula>
    </cfRule>
    <cfRule type="expression" dxfId="694" priority="840" stopIfTrue="1">
      <formula>U19&lt;=0</formula>
    </cfRule>
    <cfRule type="expression" dxfId="693" priority="841" stopIfTrue="1">
      <formula>U19&lt;1</formula>
    </cfRule>
    <cfRule type="expression" dxfId="692" priority="842">
      <formula>U19&gt;=1</formula>
    </cfRule>
  </conditionalFormatting>
  <conditionalFormatting sqref="P19:Q19">
    <cfRule type="expression" dxfId="691" priority="831" stopIfTrue="1">
      <formula>P19=""</formula>
    </cfRule>
    <cfRule type="expression" dxfId="690" priority="832" stopIfTrue="1">
      <formula>P19&lt;=0</formula>
    </cfRule>
    <cfRule type="expression" dxfId="689" priority="833" stopIfTrue="1">
      <formula>P19&lt;1</formula>
    </cfRule>
    <cfRule type="expression" dxfId="688" priority="834">
      <formula>P19&gt;=1</formula>
    </cfRule>
  </conditionalFormatting>
  <conditionalFormatting sqref="V19:W19">
    <cfRule type="expression" dxfId="687" priority="835" stopIfTrue="1">
      <formula>V19=""</formula>
    </cfRule>
    <cfRule type="expression" dxfId="686" priority="836" stopIfTrue="1">
      <formula>V19&lt;=0</formula>
    </cfRule>
    <cfRule type="expression" dxfId="685" priority="837" stopIfTrue="1">
      <formula>V19&lt;1</formula>
    </cfRule>
    <cfRule type="expression" dxfId="684" priority="838">
      <formula>V19&gt;=1</formula>
    </cfRule>
  </conditionalFormatting>
  <conditionalFormatting sqref="AD19:AE19">
    <cfRule type="expression" dxfId="683" priority="815" stopIfTrue="1">
      <formula>AD19=""</formula>
    </cfRule>
    <cfRule type="expression" dxfId="682" priority="816" stopIfTrue="1">
      <formula>AD19&lt;=0</formula>
    </cfRule>
    <cfRule type="expression" dxfId="681" priority="817" stopIfTrue="1">
      <formula>AD19&lt;1</formula>
    </cfRule>
    <cfRule type="expression" dxfId="680" priority="818">
      <formula>AD19&gt;=1</formula>
    </cfRule>
  </conditionalFormatting>
  <conditionalFormatting sqref="Y19">
    <cfRule type="expression" dxfId="679" priority="827" stopIfTrue="1">
      <formula>Y19=""</formula>
    </cfRule>
    <cfRule type="expression" dxfId="678" priority="828" stopIfTrue="1">
      <formula>Y19&lt;=0</formula>
    </cfRule>
    <cfRule type="expression" dxfId="677" priority="829" stopIfTrue="1">
      <formula>Y19&lt;1</formula>
    </cfRule>
    <cfRule type="expression" dxfId="676" priority="830">
      <formula>Y19&gt;=1</formula>
    </cfRule>
  </conditionalFormatting>
  <conditionalFormatting sqref="AC19">
    <cfRule type="expression" dxfId="675" priority="823" stopIfTrue="1">
      <formula>AC19=""</formula>
    </cfRule>
    <cfRule type="expression" dxfId="674" priority="824" stopIfTrue="1">
      <formula>AC19&lt;=0</formula>
    </cfRule>
    <cfRule type="expression" dxfId="673" priority="825" stopIfTrue="1">
      <formula>AC19&lt;1</formula>
    </cfRule>
    <cfRule type="expression" dxfId="672" priority="826">
      <formula>AC19&gt;=1</formula>
    </cfRule>
  </conditionalFormatting>
  <conditionalFormatting sqref="Z19:AA19">
    <cfRule type="expression" dxfId="671" priority="819" stopIfTrue="1">
      <formula>Z19=""</formula>
    </cfRule>
    <cfRule type="expression" dxfId="670" priority="820" stopIfTrue="1">
      <formula>Z19&lt;=0</formula>
    </cfRule>
    <cfRule type="expression" dxfId="669" priority="821" stopIfTrue="1">
      <formula>Z19&lt;1</formula>
    </cfRule>
    <cfRule type="expression" dxfId="668" priority="822">
      <formula>Z19&gt;=1</formula>
    </cfRule>
  </conditionalFormatting>
  <conditionalFormatting sqref="Z30">
    <cfRule type="expression" dxfId="667" priority="791" stopIfTrue="1">
      <formula>Z30=""</formula>
    </cfRule>
    <cfRule type="expression" dxfId="666" priority="792" stopIfTrue="1">
      <formula>Z30&lt;=0</formula>
    </cfRule>
    <cfRule type="expression" dxfId="665" priority="793" stopIfTrue="1">
      <formula>Z30&lt;1</formula>
    </cfRule>
    <cfRule type="expression" dxfId="664" priority="794">
      <formula>Z30&gt;=1</formula>
    </cfRule>
  </conditionalFormatting>
  <conditionalFormatting sqref="Z29">
    <cfRule type="expression" dxfId="663" priority="811" stopIfTrue="1">
      <formula>Z29=""</formula>
    </cfRule>
    <cfRule type="expression" dxfId="662" priority="812" stopIfTrue="1">
      <formula>Z29&lt;=0</formula>
    </cfRule>
    <cfRule type="expression" dxfId="661" priority="813" stopIfTrue="1">
      <formula>Z29&lt;1</formula>
    </cfRule>
    <cfRule type="expression" dxfId="660" priority="814">
      <formula>Z29&gt;=1</formula>
    </cfRule>
  </conditionalFormatting>
  <conditionalFormatting sqref="Z29">
    <cfRule type="expression" dxfId="659" priority="807" stopIfTrue="1">
      <formula>Z29=""</formula>
    </cfRule>
    <cfRule type="expression" dxfId="658" priority="808" stopIfTrue="1">
      <formula>Z29&lt;=0</formula>
    </cfRule>
    <cfRule type="expression" dxfId="657" priority="809" stopIfTrue="1">
      <formula>Z29&lt;1</formula>
    </cfRule>
    <cfRule type="expression" dxfId="656" priority="810">
      <formula>Z29&gt;=1</formula>
    </cfRule>
  </conditionalFormatting>
  <conditionalFormatting sqref="Z31">
    <cfRule type="expression" dxfId="655" priority="803" stopIfTrue="1">
      <formula>Z31=""</formula>
    </cfRule>
    <cfRule type="expression" dxfId="654" priority="804" stopIfTrue="1">
      <formula>Z31&lt;=0</formula>
    </cfRule>
    <cfRule type="expression" dxfId="653" priority="805" stopIfTrue="1">
      <formula>Z31&lt;1</formula>
    </cfRule>
    <cfRule type="expression" dxfId="652" priority="806">
      <formula>Z31&gt;=1</formula>
    </cfRule>
  </conditionalFormatting>
  <conditionalFormatting sqref="Z31">
    <cfRule type="expression" dxfId="651" priority="799" stopIfTrue="1">
      <formula>Z31=""</formula>
    </cfRule>
    <cfRule type="expression" dxfId="650" priority="800" stopIfTrue="1">
      <formula>Z31&lt;=0</formula>
    </cfRule>
    <cfRule type="expression" dxfId="649" priority="801" stopIfTrue="1">
      <formula>Z31&lt;1</formula>
    </cfRule>
    <cfRule type="expression" dxfId="648" priority="802">
      <formula>Z31&gt;=1</formula>
    </cfRule>
  </conditionalFormatting>
  <conditionalFormatting sqref="Z30">
    <cfRule type="expression" dxfId="647" priority="795" stopIfTrue="1">
      <formula>Z30=""</formula>
    </cfRule>
    <cfRule type="expression" dxfId="646" priority="796" stopIfTrue="1">
      <formula>Z30&lt;=0</formula>
    </cfRule>
    <cfRule type="expression" dxfId="645" priority="797" stopIfTrue="1">
      <formula>Z30&lt;1</formula>
    </cfRule>
    <cfRule type="expression" dxfId="644" priority="798">
      <formula>Z30&gt;=1</formula>
    </cfRule>
  </conditionalFormatting>
  <conditionalFormatting sqref="Z32">
    <cfRule type="expression" dxfId="643" priority="787" stopIfTrue="1">
      <formula>Z32=""</formula>
    </cfRule>
    <cfRule type="expression" dxfId="642" priority="788" stopIfTrue="1">
      <formula>Z32&lt;=0</formula>
    </cfRule>
    <cfRule type="expression" dxfId="641" priority="789" stopIfTrue="1">
      <formula>Z32&lt;1</formula>
    </cfRule>
    <cfRule type="expression" dxfId="640" priority="790">
      <formula>Z32&gt;=1</formula>
    </cfRule>
  </conditionalFormatting>
  <conditionalFormatting sqref="Z32">
    <cfRule type="expression" dxfId="639" priority="783" stopIfTrue="1">
      <formula>Z32=""</formula>
    </cfRule>
    <cfRule type="expression" dxfId="638" priority="784" stopIfTrue="1">
      <formula>Z32&lt;=0</formula>
    </cfRule>
    <cfRule type="expression" dxfId="637" priority="785" stopIfTrue="1">
      <formula>Z32&lt;1</formula>
    </cfRule>
    <cfRule type="expression" dxfId="636" priority="786">
      <formula>Z32&gt;=1</formula>
    </cfRule>
  </conditionalFormatting>
  <conditionalFormatting sqref="Z33">
    <cfRule type="expression" dxfId="635" priority="779" stopIfTrue="1">
      <formula>Z33=""</formula>
    </cfRule>
    <cfRule type="expression" dxfId="634" priority="780" stopIfTrue="1">
      <formula>Z33&lt;=0</formula>
    </cfRule>
    <cfRule type="expression" dxfId="633" priority="781" stopIfTrue="1">
      <formula>Z33&lt;1</formula>
    </cfRule>
    <cfRule type="expression" dxfId="632" priority="782">
      <formula>Z33&gt;=1</formula>
    </cfRule>
  </conditionalFormatting>
  <conditionalFormatting sqref="Z33">
    <cfRule type="expression" dxfId="631" priority="775" stopIfTrue="1">
      <formula>Z33=""</formula>
    </cfRule>
    <cfRule type="expression" dxfId="630" priority="776" stopIfTrue="1">
      <formula>Z33&lt;=0</formula>
    </cfRule>
    <cfRule type="expression" dxfId="629" priority="777" stopIfTrue="1">
      <formula>Z33&lt;1</formula>
    </cfRule>
    <cfRule type="expression" dxfId="628" priority="778">
      <formula>Z33&gt;=1</formula>
    </cfRule>
  </conditionalFormatting>
  <conditionalFormatting sqref="Z34">
    <cfRule type="expression" dxfId="627" priority="771" stopIfTrue="1">
      <formula>Z34=""</formula>
    </cfRule>
    <cfRule type="expression" dxfId="626" priority="772" stopIfTrue="1">
      <formula>Z34&lt;=0</formula>
    </cfRule>
    <cfRule type="expression" dxfId="625" priority="773" stopIfTrue="1">
      <formula>Z34&lt;1</formula>
    </cfRule>
    <cfRule type="expression" dxfId="624" priority="774">
      <formula>Z34&gt;=1</formula>
    </cfRule>
  </conditionalFormatting>
  <conditionalFormatting sqref="Z34">
    <cfRule type="expression" dxfId="623" priority="767" stopIfTrue="1">
      <formula>Z34=""</formula>
    </cfRule>
    <cfRule type="expression" dxfId="622" priority="768" stopIfTrue="1">
      <formula>Z34&lt;=0</formula>
    </cfRule>
    <cfRule type="expression" dxfId="621" priority="769" stopIfTrue="1">
      <formula>Z34&lt;1</formula>
    </cfRule>
    <cfRule type="expression" dxfId="620" priority="770">
      <formula>Z34&gt;=1</formula>
    </cfRule>
  </conditionalFormatting>
  <conditionalFormatting sqref="Z35">
    <cfRule type="expression" dxfId="619" priority="763" stopIfTrue="1">
      <formula>Z35=""</formula>
    </cfRule>
    <cfRule type="expression" dxfId="618" priority="764" stopIfTrue="1">
      <formula>Z35&lt;=0</formula>
    </cfRule>
    <cfRule type="expression" dxfId="617" priority="765" stopIfTrue="1">
      <formula>Z35&lt;1</formula>
    </cfRule>
    <cfRule type="expression" dxfId="616" priority="766">
      <formula>Z35&gt;=1</formula>
    </cfRule>
  </conditionalFormatting>
  <conditionalFormatting sqref="Z35">
    <cfRule type="expression" dxfId="615" priority="759" stopIfTrue="1">
      <formula>Z35=""</formula>
    </cfRule>
    <cfRule type="expression" dxfId="614" priority="760" stopIfTrue="1">
      <formula>Z35&lt;=0</formula>
    </cfRule>
    <cfRule type="expression" dxfId="613" priority="761" stopIfTrue="1">
      <formula>Z35&lt;1</formula>
    </cfRule>
    <cfRule type="expression" dxfId="612" priority="762">
      <formula>Z35&gt;=1</formula>
    </cfRule>
  </conditionalFormatting>
  <conditionalFormatting sqref="Z36">
    <cfRule type="expression" dxfId="611" priority="755" stopIfTrue="1">
      <formula>Z36=""</formula>
    </cfRule>
    <cfRule type="expression" dxfId="610" priority="756" stopIfTrue="1">
      <formula>Z36&lt;=0</formula>
    </cfRule>
    <cfRule type="expression" dxfId="609" priority="757" stopIfTrue="1">
      <formula>Z36&lt;1</formula>
    </cfRule>
    <cfRule type="expression" dxfId="608" priority="758">
      <formula>Z36&gt;=1</formula>
    </cfRule>
  </conditionalFormatting>
  <conditionalFormatting sqref="Z36">
    <cfRule type="expression" dxfId="607" priority="751" stopIfTrue="1">
      <formula>Z36=""</formula>
    </cfRule>
    <cfRule type="expression" dxfId="606" priority="752" stopIfTrue="1">
      <formula>Z36&lt;=0</formula>
    </cfRule>
    <cfRule type="expression" dxfId="605" priority="753" stopIfTrue="1">
      <formula>Z36&lt;1</formula>
    </cfRule>
    <cfRule type="expression" dxfId="604" priority="754">
      <formula>Z36&gt;=1</formula>
    </cfRule>
  </conditionalFormatting>
  <conditionalFormatting sqref="Z37:Z38">
    <cfRule type="expression" dxfId="603" priority="747" stopIfTrue="1">
      <formula>Z37=""</formula>
    </cfRule>
    <cfRule type="expression" dxfId="602" priority="748" stopIfTrue="1">
      <formula>Z37&lt;=0</formula>
    </cfRule>
    <cfRule type="expression" dxfId="601" priority="749" stopIfTrue="1">
      <formula>Z37&lt;1</formula>
    </cfRule>
    <cfRule type="expression" dxfId="600" priority="750">
      <formula>Z37&gt;=1</formula>
    </cfRule>
  </conditionalFormatting>
  <conditionalFormatting sqref="Z37:Z38">
    <cfRule type="expression" dxfId="599" priority="743" stopIfTrue="1">
      <formula>Z37=""</formula>
    </cfRule>
    <cfRule type="expression" dxfId="598" priority="744" stopIfTrue="1">
      <formula>Z37&lt;=0</formula>
    </cfRule>
    <cfRule type="expression" dxfId="597" priority="745" stopIfTrue="1">
      <formula>Z37&lt;1</formula>
    </cfRule>
    <cfRule type="expression" dxfId="596" priority="746">
      <formula>Z37&gt;=1</formula>
    </cfRule>
  </conditionalFormatting>
  <conditionalFormatting sqref="Z40">
    <cfRule type="expression" dxfId="595" priority="739" stopIfTrue="1">
      <formula>Z40=""</formula>
    </cfRule>
    <cfRule type="expression" dxfId="594" priority="740" stopIfTrue="1">
      <formula>Z40&lt;=0</formula>
    </cfRule>
    <cfRule type="expression" dxfId="593" priority="741" stopIfTrue="1">
      <formula>Z40&lt;1</formula>
    </cfRule>
    <cfRule type="expression" dxfId="592" priority="742">
      <formula>Z40&gt;=1</formula>
    </cfRule>
  </conditionalFormatting>
  <conditionalFormatting sqref="Z40">
    <cfRule type="expression" dxfId="591" priority="735" stopIfTrue="1">
      <formula>Z40=""</formula>
    </cfRule>
    <cfRule type="expression" dxfId="590" priority="736" stopIfTrue="1">
      <formula>Z40&lt;=0</formula>
    </cfRule>
    <cfRule type="expression" dxfId="589" priority="737" stopIfTrue="1">
      <formula>Z40&lt;1</formula>
    </cfRule>
    <cfRule type="expression" dxfId="588" priority="738">
      <formula>Z40&gt;=1</formula>
    </cfRule>
  </conditionalFormatting>
  <conditionalFormatting sqref="Z43">
    <cfRule type="expression" dxfId="587" priority="659" stopIfTrue="1">
      <formula>Z43=""</formula>
    </cfRule>
    <cfRule type="expression" dxfId="586" priority="660" stopIfTrue="1">
      <formula>Z43&lt;=0</formula>
    </cfRule>
    <cfRule type="expression" dxfId="585" priority="661" stopIfTrue="1">
      <formula>Z43&lt;1</formula>
    </cfRule>
    <cfRule type="expression" dxfId="584" priority="662">
      <formula>Z43&gt;=1</formula>
    </cfRule>
  </conditionalFormatting>
  <conditionalFormatting sqref="Z43">
    <cfRule type="expression" dxfId="583" priority="655" stopIfTrue="1">
      <formula>Z43=""</formula>
    </cfRule>
    <cfRule type="expression" dxfId="582" priority="656" stopIfTrue="1">
      <formula>Z43&lt;=0</formula>
    </cfRule>
    <cfRule type="expression" dxfId="581" priority="657" stopIfTrue="1">
      <formula>Z43&lt;1</formula>
    </cfRule>
    <cfRule type="expression" dxfId="580" priority="658">
      <formula>Z43&gt;=1</formula>
    </cfRule>
  </conditionalFormatting>
  <conditionalFormatting sqref="Z42">
    <cfRule type="expression" dxfId="579" priority="731" stopIfTrue="1">
      <formula>Z42=""</formula>
    </cfRule>
    <cfRule type="expression" dxfId="578" priority="732" stopIfTrue="1">
      <formula>Z42&lt;=0</formula>
    </cfRule>
    <cfRule type="expression" dxfId="577" priority="733" stopIfTrue="1">
      <formula>Z42&lt;1</formula>
    </cfRule>
    <cfRule type="expression" dxfId="576" priority="734">
      <formula>Z42&gt;=1</formula>
    </cfRule>
  </conditionalFormatting>
  <conditionalFormatting sqref="Z42">
    <cfRule type="expression" dxfId="575" priority="727" stopIfTrue="1">
      <formula>Z42=""</formula>
    </cfRule>
    <cfRule type="expression" dxfId="574" priority="728" stopIfTrue="1">
      <formula>Z42&lt;=0</formula>
    </cfRule>
    <cfRule type="expression" dxfId="573" priority="729" stopIfTrue="1">
      <formula>Z42&lt;1</formula>
    </cfRule>
    <cfRule type="expression" dxfId="572" priority="730">
      <formula>Z42&gt;=1</formula>
    </cfRule>
  </conditionalFormatting>
  <conditionalFormatting sqref="Z51">
    <cfRule type="expression" dxfId="571" priority="723" stopIfTrue="1">
      <formula>Z51=""</formula>
    </cfRule>
    <cfRule type="expression" dxfId="570" priority="724" stopIfTrue="1">
      <formula>Z51&lt;=0</formula>
    </cfRule>
    <cfRule type="expression" dxfId="569" priority="725" stopIfTrue="1">
      <formula>Z51&lt;1</formula>
    </cfRule>
    <cfRule type="expression" dxfId="568" priority="726">
      <formula>Z51&gt;=1</formula>
    </cfRule>
  </conditionalFormatting>
  <conditionalFormatting sqref="Z51">
    <cfRule type="expression" dxfId="567" priority="719" stopIfTrue="1">
      <formula>Z51=""</formula>
    </cfRule>
    <cfRule type="expression" dxfId="566" priority="720" stopIfTrue="1">
      <formula>Z51&lt;=0</formula>
    </cfRule>
    <cfRule type="expression" dxfId="565" priority="721" stopIfTrue="1">
      <formula>Z51&lt;1</formula>
    </cfRule>
    <cfRule type="expression" dxfId="564" priority="722">
      <formula>Z51&gt;=1</formula>
    </cfRule>
  </conditionalFormatting>
  <conditionalFormatting sqref="Z50">
    <cfRule type="expression" dxfId="563" priority="715" stopIfTrue="1">
      <formula>Z50=""</formula>
    </cfRule>
    <cfRule type="expression" dxfId="562" priority="716" stopIfTrue="1">
      <formula>Z50&lt;=0</formula>
    </cfRule>
    <cfRule type="expression" dxfId="561" priority="717" stopIfTrue="1">
      <formula>Z50&lt;1</formula>
    </cfRule>
    <cfRule type="expression" dxfId="560" priority="718">
      <formula>Z50&gt;=1</formula>
    </cfRule>
  </conditionalFormatting>
  <conditionalFormatting sqref="Z50">
    <cfRule type="expression" dxfId="559" priority="711" stopIfTrue="1">
      <formula>Z50=""</formula>
    </cfRule>
    <cfRule type="expression" dxfId="558" priority="712" stopIfTrue="1">
      <formula>Z50&lt;=0</formula>
    </cfRule>
    <cfRule type="expression" dxfId="557" priority="713" stopIfTrue="1">
      <formula>Z50&lt;1</formula>
    </cfRule>
    <cfRule type="expression" dxfId="556" priority="714">
      <formula>Z50&gt;=1</formula>
    </cfRule>
  </conditionalFormatting>
  <conditionalFormatting sqref="Z49">
    <cfRule type="expression" dxfId="555" priority="707" stopIfTrue="1">
      <formula>Z49=""</formula>
    </cfRule>
    <cfRule type="expression" dxfId="554" priority="708" stopIfTrue="1">
      <formula>Z49&lt;=0</formula>
    </cfRule>
    <cfRule type="expression" dxfId="553" priority="709" stopIfTrue="1">
      <formula>Z49&lt;1</formula>
    </cfRule>
    <cfRule type="expression" dxfId="552" priority="710">
      <formula>Z49&gt;=1</formula>
    </cfRule>
  </conditionalFormatting>
  <conditionalFormatting sqref="Z49">
    <cfRule type="expression" dxfId="551" priority="703" stopIfTrue="1">
      <formula>Z49=""</formula>
    </cfRule>
    <cfRule type="expression" dxfId="550" priority="704" stopIfTrue="1">
      <formula>Z49&lt;=0</formula>
    </cfRule>
    <cfRule type="expression" dxfId="549" priority="705" stopIfTrue="1">
      <formula>Z49&lt;1</formula>
    </cfRule>
    <cfRule type="expression" dxfId="548" priority="706">
      <formula>Z49&gt;=1</formula>
    </cfRule>
  </conditionalFormatting>
  <conditionalFormatting sqref="Z48">
    <cfRule type="expression" dxfId="547" priority="699" stopIfTrue="1">
      <formula>Z48=""</formula>
    </cfRule>
    <cfRule type="expression" dxfId="546" priority="700" stopIfTrue="1">
      <formula>Z48&lt;=0</formula>
    </cfRule>
    <cfRule type="expression" dxfId="545" priority="701" stopIfTrue="1">
      <formula>Z48&lt;1</formula>
    </cfRule>
    <cfRule type="expression" dxfId="544" priority="702">
      <formula>Z48&gt;=1</formula>
    </cfRule>
  </conditionalFormatting>
  <conditionalFormatting sqref="Z48">
    <cfRule type="expression" dxfId="543" priority="695" stopIfTrue="1">
      <formula>Z48=""</formula>
    </cfRule>
    <cfRule type="expression" dxfId="542" priority="696" stopIfTrue="1">
      <formula>Z48&lt;=0</formula>
    </cfRule>
    <cfRule type="expression" dxfId="541" priority="697" stopIfTrue="1">
      <formula>Z48&lt;1</formula>
    </cfRule>
    <cfRule type="expression" dxfId="540" priority="698">
      <formula>Z48&gt;=1</formula>
    </cfRule>
  </conditionalFormatting>
  <conditionalFormatting sqref="Z47">
    <cfRule type="expression" dxfId="539" priority="691" stopIfTrue="1">
      <formula>Z47=""</formula>
    </cfRule>
    <cfRule type="expression" dxfId="538" priority="692" stopIfTrue="1">
      <formula>Z47&lt;=0</formula>
    </cfRule>
    <cfRule type="expression" dxfId="537" priority="693" stopIfTrue="1">
      <formula>Z47&lt;1</formula>
    </cfRule>
    <cfRule type="expression" dxfId="536" priority="694">
      <formula>Z47&gt;=1</formula>
    </cfRule>
  </conditionalFormatting>
  <conditionalFormatting sqref="Z47">
    <cfRule type="expression" dxfId="535" priority="687" stopIfTrue="1">
      <formula>Z47=""</formula>
    </cfRule>
    <cfRule type="expression" dxfId="534" priority="688" stopIfTrue="1">
      <formula>Z47&lt;=0</formula>
    </cfRule>
    <cfRule type="expression" dxfId="533" priority="689" stopIfTrue="1">
      <formula>Z47&lt;1</formula>
    </cfRule>
    <cfRule type="expression" dxfId="532" priority="690">
      <formula>Z47&gt;=1</formula>
    </cfRule>
  </conditionalFormatting>
  <conditionalFormatting sqref="Z46">
    <cfRule type="expression" dxfId="531" priority="683" stopIfTrue="1">
      <formula>Z46=""</formula>
    </cfRule>
    <cfRule type="expression" dxfId="530" priority="684" stopIfTrue="1">
      <formula>Z46&lt;=0</formula>
    </cfRule>
    <cfRule type="expression" dxfId="529" priority="685" stopIfTrue="1">
      <formula>Z46&lt;1</formula>
    </cfRule>
    <cfRule type="expression" dxfId="528" priority="686">
      <formula>Z46&gt;=1</formula>
    </cfRule>
  </conditionalFormatting>
  <conditionalFormatting sqref="Z46">
    <cfRule type="expression" dxfId="527" priority="679" stopIfTrue="1">
      <formula>Z46=""</formula>
    </cfRule>
    <cfRule type="expression" dxfId="526" priority="680" stopIfTrue="1">
      <formula>Z46&lt;=0</formula>
    </cfRule>
    <cfRule type="expression" dxfId="525" priority="681" stopIfTrue="1">
      <formula>Z46&lt;1</formula>
    </cfRule>
    <cfRule type="expression" dxfId="524" priority="682">
      <formula>Z46&gt;=1</formula>
    </cfRule>
  </conditionalFormatting>
  <conditionalFormatting sqref="Z45">
    <cfRule type="expression" dxfId="523" priority="675" stopIfTrue="1">
      <formula>Z45=""</formula>
    </cfRule>
    <cfRule type="expression" dxfId="522" priority="676" stopIfTrue="1">
      <formula>Z45&lt;=0</formula>
    </cfRule>
    <cfRule type="expression" dxfId="521" priority="677" stopIfTrue="1">
      <formula>Z45&lt;1</formula>
    </cfRule>
    <cfRule type="expression" dxfId="520" priority="678">
      <formula>Z45&gt;=1</formula>
    </cfRule>
  </conditionalFormatting>
  <conditionalFormatting sqref="Z45">
    <cfRule type="expression" dxfId="519" priority="671" stopIfTrue="1">
      <formula>Z45=""</formula>
    </cfRule>
    <cfRule type="expression" dxfId="518" priority="672" stopIfTrue="1">
      <formula>Z45&lt;=0</formula>
    </cfRule>
    <cfRule type="expression" dxfId="517" priority="673" stopIfTrue="1">
      <formula>Z45&lt;1</formula>
    </cfRule>
    <cfRule type="expression" dxfId="516" priority="674">
      <formula>Z45&gt;=1</formula>
    </cfRule>
  </conditionalFormatting>
  <conditionalFormatting sqref="Z44">
    <cfRule type="expression" dxfId="515" priority="667" stopIfTrue="1">
      <formula>Z44=""</formula>
    </cfRule>
    <cfRule type="expression" dxfId="514" priority="668" stopIfTrue="1">
      <formula>Z44&lt;=0</formula>
    </cfRule>
    <cfRule type="expression" dxfId="513" priority="669" stopIfTrue="1">
      <formula>Z44&lt;1</formula>
    </cfRule>
    <cfRule type="expression" dxfId="512" priority="670">
      <formula>Z44&gt;=1</formula>
    </cfRule>
  </conditionalFormatting>
  <conditionalFormatting sqref="Z44">
    <cfRule type="expression" dxfId="511" priority="663" stopIfTrue="1">
      <formula>Z44=""</formula>
    </cfRule>
    <cfRule type="expression" dxfId="510" priority="664" stopIfTrue="1">
      <formula>Z44&lt;=0</formula>
    </cfRule>
    <cfRule type="expression" dxfId="509" priority="665" stopIfTrue="1">
      <formula>Z44&lt;1</formula>
    </cfRule>
    <cfRule type="expression" dxfId="508" priority="666">
      <formula>Z44&gt;=1</formula>
    </cfRule>
  </conditionalFormatting>
  <conditionalFormatting sqref="Z55:Z56">
    <cfRule type="expression" dxfId="507" priority="651" stopIfTrue="1">
      <formula>Z55=""</formula>
    </cfRule>
    <cfRule type="expression" dxfId="506" priority="652" stopIfTrue="1">
      <formula>Z55&lt;=0</formula>
    </cfRule>
    <cfRule type="expression" dxfId="505" priority="653" stopIfTrue="1">
      <formula>Z55&lt;1</formula>
    </cfRule>
    <cfRule type="expression" dxfId="504" priority="654">
      <formula>Z55&gt;=1</formula>
    </cfRule>
  </conditionalFormatting>
  <conditionalFormatting sqref="Z55:Z56">
    <cfRule type="expression" dxfId="503" priority="647" stopIfTrue="1">
      <formula>Z55=""</formula>
    </cfRule>
    <cfRule type="expression" dxfId="502" priority="648" stopIfTrue="1">
      <formula>Z55&lt;=0</formula>
    </cfRule>
    <cfRule type="expression" dxfId="501" priority="649" stopIfTrue="1">
      <formula>Z55&lt;1</formula>
    </cfRule>
    <cfRule type="expression" dxfId="500" priority="650">
      <formula>Z55&gt;=1</formula>
    </cfRule>
  </conditionalFormatting>
  <conditionalFormatting sqref="Z57">
    <cfRule type="expression" dxfId="499" priority="643" stopIfTrue="1">
      <formula>Z57=""</formula>
    </cfRule>
    <cfRule type="expression" dxfId="498" priority="644" stopIfTrue="1">
      <formula>Z57&lt;=0</formula>
    </cfRule>
    <cfRule type="expression" dxfId="497" priority="645" stopIfTrue="1">
      <formula>Z57&lt;1</formula>
    </cfRule>
    <cfRule type="expression" dxfId="496" priority="646">
      <formula>Z57&gt;=1</formula>
    </cfRule>
  </conditionalFormatting>
  <conditionalFormatting sqref="Z57">
    <cfRule type="expression" dxfId="495" priority="639" stopIfTrue="1">
      <formula>Z57=""</formula>
    </cfRule>
    <cfRule type="expression" dxfId="494" priority="640" stopIfTrue="1">
      <formula>Z57&lt;=0</formula>
    </cfRule>
    <cfRule type="expression" dxfId="493" priority="641" stopIfTrue="1">
      <formula>Z57&lt;1</formula>
    </cfRule>
    <cfRule type="expression" dxfId="492" priority="642">
      <formula>Z57&gt;=1</formula>
    </cfRule>
  </conditionalFormatting>
  <conditionalFormatting sqref="Z58">
    <cfRule type="expression" dxfId="491" priority="635" stopIfTrue="1">
      <formula>Z58=""</formula>
    </cfRule>
    <cfRule type="expression" dxfId="490" priority="636" stopIfTrue="1">
      <formula>Z58&lt;=0</formula>
    </cfRule>
    <cfRule type="expression" dxfId="489" priority="637" stopIfTrue="1">
      <formula>Z58&lt;1</formula>
    </cfRule>
    <cfRule type="expression" dxfId="488" priority="638">
      <formula>Z58&gt;=1</formula>
    </cfRule>
  </conditionalFormatting>
  <conditionalFormatting sqref="Z58">
    <cfRule type="expression" dxfId="487" priority="631" stopIfTrue="1">
      <formula>Z58=""</formula>
    </cfRule>
    <cfRule type="expression" dxfId="486" priority="632" stopIfTrue="1">
      <formula>Z58&lt;=0</formula>
    </cfRule>
    <cfRule type="expression" dxfId="485" priority="633" stopIfTrue="1">
      <formula>Z58&lt;1</formula>
    </cfRule>
    <cfRule type="expression" dxfId="484" priority="634">
      <formula>Z58&gt;=1</formula>
    </cfRule>
  </conditionalFormatting>
  <conditionalFormatting sqref="Z68">
    <cfRule type="expression" dxfId="483" priority="627" stopIfTrue="1">
      <formula>Z68=""</formula>
    </cfRule>
    <cfRule type="expression" dxfId="482" priority="628" stopIfTrue="1">
      <formula>Z68&lt;=0</formula>
    </cfRule>
    <cfRule type="expression" dxfId="481" priority="629" stopIfTrue="1">
      <formula>Z68&lt;1</formula>
    </cfRule>
    <cfRule type="expression" dxfId="480" priority="630">
      <formula>Z68&gt;=1</formula>
    </cfRule>
  </conditionalFormatting>
  <conditionalFormatting sqref="Z68">
    <cfRule type="expression" dxfId="479" priority="623" stopIfTrue="1">
      <formula>Z68=""</formula>
    </cfRule>
    <cfRule type="expression" dxfId="478" priority="624" stopIfTrue="1">
      <formula>Z68&lt;=0</formula>
    </cfRule>
    <cfRule type="expression" dxfId="477" priority="625" stopIfTrue="1">
      <formula>Z68&lt;1</formula>
    </cfRule>
    <cfRule type="expression" dxfId="476" priority="626">
      <formula>Z68&gt;=1</formula>
    </cfRule>
  </conditionalFormatting>
  <conditionalFormatting sqref="Z66:Z67">
    <cfRule type="expression" dxfId="475" priority="619" stopIfTrue="1">
      <formula>Z66=""</formula>
    </cfRule>
    <cfRule type="expression" dxfId="474" priority="620" stopIfTrue="1">
      <formula>Z66&lt;=0</formula>
    </cfRule>
    <cfRule type="expression" dxfId="473" priority="621" stopIfTrue="1">
      <formula>Z66&lt;1</formula>
    </cfRule>
    <cfRule type="expression" dxfId="472" priority="622">
      <formula>Z66&gt;=1</formula>
    </cfRule>
  </conditionalFormatting>
  <conditionalFormatting sqref="Z66:Z67">
    <cfRule type="expression" dxfId="471" priority="615" stopIfTrue="1">
      <formula>Z66=""</formula>
    </cfRule>
    <cfRule type="expression" dxfId="470" priority="616" stopIfTrue="1">
      <formula>Z66&lt;=0</formula>
    </cfRule>
    <cfRule type="expression" dxfId="469" priority="617" stopIfTrue="1">
      <formula>Z66&lt;1</formula>
    </cfRule>
    <cfRule type="expression" dxfId="468" priority="618">
      <formula>Z66&gt;=1</formula>
    </cfRule>
  </conditionalFormatting>
  <conditionalFormatting sqref="Z65">
    <cfRule type="expression" dxfId="467" priority="611" stopIfTrue="1">
      <formula>Z65=""</formula>
    </cfRule>
    <cfRule type="expression" dxfId="466" priority="612" stopIfTrue="1">
      <formula>Z65&lt;=0</formula>
    </cfRule>
    <cfRule type="expression" dxfId="465" priority="613" stopIfTrue="1">
      <formula>Z65&lt;1</formula>
    </cfRule>
    <cfRule type="expression" dxfId="464" priority="614">
      <formula>Z65&gt;=1</formula>
    </cfRule>
  </conditionalFormatting>
  <conditionalFormatting sqref="Z65">
    <cfRule type="expression" dxfId="463" priority="607" stopIfTrue="1">
      <formula>Z65=""</formula>
    </cfRule>
    <cfRule type="expression" dxfId="462" priority="608" stopIfTrue="1">
      <formula>Z65&lt;=0</formula>
    </cfRule>
    <cfRule type="expression" dxfId="461" priority="609" stopIfTrue="1">
      <formula>Z65&lt;1</formula>
    </cfRule>
    <cfRule type="expression" dxfId="460" priority="610">
      <formula>Z65&gt;=1</formula>
    </cfRule>
  </conditionalFormatting>
  <conditionalFormatting sqref="Z64">
    <cfRule type="expression" dxfId="459" priority="603" stopIfTrue="1">
      <formula>Z64=""</formula>
    </cfRule>
    <cfRule type="expression" dxfId="458" priority="604" stopIfTrue="1">
      <formula>Z64&lt;=0</formula>
    </cfRule>
    <cfRule type="expression" dxfId="457" priority="605" stopIfTrue="1">
      <formula>Z64&lt;1</formula>
    </cfRule>
    <cfRule type="expression" dxfId="456" priority="606">
      <formula>Z64&gt;=1</formula>
    </cfRule>
  </conditionalFormatting>
  <conditionalFormatting sqref="Z64">
    <cfRule type="expression" dxfId="455" priority="599" stopIfTrue="1">
      <formula>Z64=""</formula>
    </cfRule>
    <cfRule type="expression" dxfId="454" priority="600" stopIfTrue="1">
      <formula>Z64&lt;=0</formula>
    </cfRule>
    <cfRule type="expression" dxfId="453" priority="601" stopIfTrue="1">
      <formula>Z64&lt;1</formula>
    </cfRule>
    <cfRule type="expression" dxfId="452" priority="602">
      <formula>Z64&gt;=1</formula>
    </cfRule>
  </conditionalFormatting>
  <conditionalFormatting sqref="Z63">
    <cfRule type="expression" dxfId="451" priority="595" stopIfTrue="1">
      <formula>Z63=""</formula>
    </cfRule>
    <cfRule type="expression" dxfId="450" priority="596" stopIfTrue="1">
      <formula>Z63&lt;=0</formula>
    </cfRule>
    <cfRule type="expression" dxfId="449" priority="597" stopIfTrue="1">
      <formula>Z63&lt;1</formula>
    </cfRule>
    <cfRule type="expression" dxfId="448" priority="598">
      <formula>Z63&gt;=1</formula>
    </cfRule>
  </conditionalFormatting>
  <conditionalFormatting sqref="Z63">
    <cfRule type="expression" dxfId="447" priority="591" stopIfTrue="1">
      <formula>Z63=""</formula>
    </cfRule>
    <cfRule type="expression" dxfId="446" priority="592" stopIfTrue="1">
      <formula>Z63&lt;=0</formula>
    </cfRule>
    <cfRule type="expression" dxfId="445" priority="593" stopIfTrue="1">
      <formula>Z63&lt;1</formula>
    </cfRule>
    <cfRule type="expression" dxfId="444" priority="594">
      <formula>Z63&gt;=1</formula>
    </cfRule>
  </conditionalFormatting>
  <conditionalFormatting sqref="Z62">
    <cfRule type="expression" dxfId="443" priority="587" stopIfTrue="1">
      <formula>Z62=""</formula>
    </cfRule>
    <cfRule type="expression" dxfId="442" priority="588" stopIfTrue="1">
      <formula>Z62&lt;=0</formula>
    </cfRule>
    <cfRule type="expression" dxfId="441" priority="589" stopIfTrue="1">
      <formula>Z62&lt;1</formula>
    </cfRule>
    <cfRule type="expression" dxfId="440" priority="590">
      <formula>Z62&gt;=1</formula>
    </cfRule>
  </conditionalFormatting>
  <conditionalFormatting sqref="Z62">
    <cfRule type="expression" dxfId="439" priority="583" stopIfTrue="1">
      <formula>Z62=""</formula>
    </cfRule>
    <cfRule type="expression" dxfId="438" priority="584" stopIfTrue="1">
      <formula>Z62&lt;=0</formula>
    </cfRule>
    <cfRule type="expression" dxfId="437" priority="585" stopIfTrue="1">
      <formula>Z62&lt;1</formula>
    </cfRule>
    <cfRule type="expression" dxfId="436" priority="586">
      <formula>Z62&gt;=1</formula>
    </cfRule>
  </conditionalFormatting>
  <conditionalFormatting sqref="Z61">
    <cfRule type="expression" dxfId="435" priority="579" stopIfTrue="1">
      <formula>Z61=""</formula>
    </cfRule>
    <cfRule type="expression" dxfId="434" priority="580" stopIfTrue="1">
      <formula>Z61&lt;=0</formula>
    </cfRule>
    <cfRule type="expression" dxfId="433" priority="581" stopIfTrue="1">
      <formula>Z61&lt;1</formula>
    </cfRule>
    <cfRule type="expression" dxfId="432" priority="582">
      <formula>Z61&gt;=1</formula>
    </cfRule>
  </conditionalFormatting>
  <conditionalFormatting sqref="Z61">
    <cfRule type="expression" dxfId="431" priority="575" stopIfTrue="1">
      <formula>Z61=""</formula>
    </cfRule>
    <cfRule type="expression" dxfId="430" priority="576" stopIfTrue="1">
      <formula>Z61&lt;=0</formula>
    </cfRule>
    <cfRule type="expression" dxfId="429" priority="577" stopIfTrue="1">
      <formula>Z61&lt;1</formula>
    </cfRule>
    <cfRule type="expression" dxfId="428" priority="578">
      <formula>Z61&gt;=1</formula>
    </cfRule>
  </conditionalFormatting>
  <conditionalFormatting sqref="Z60">
    <cfRule type="expression" dxfId="427" priority="571" stopIfTrue="1">
      <formula>Z60=""</formula>
    </cfRule>
    <cfRule type="expression" dxfId="426" priority="572" stopIfTrue="1">
      <formula>Z60&lt;=0</formula>
    </cfRule>
    <cfRule type="expression" dxfId="425" priority="573" stopIfTrue="1">
      <formula>Z60&lt;1</formula>
    </cfRule>
    <cfRule type="expression" dxfId="424" priority="574">
      <formula>Z60&gt;=1</formula>
    </cfRule>
  </conditionalFormatting>
  <conditionalFormatting sqref="Z60">
    <cfRule type="expression" dxfId="423" priority="567" stopIfTrue="1">
      <formula>Z60=""</formula>
    </cfRule>
    <cfRule type="expression" dxfId="422" priority="568" stopIfTrue="1">
      <formula>Z60&lt;=0</formula>
    </cfRule>
    <cfRule type="expression" dxfId="421" priority="569" stopIfTrue="1">
      <formula>Z60&lt;1</formula>
    </cfRule>
    <cfRule type="expression" dxfId="420" priority="570">
      <formula>Z60&gt;=1</formula>
    </cfRule>
  </conditionalFormatting>
  <conditionalFormatting sqref="Z59">
    <cfRule type="expression" dxfId="419" priority="563" stopIfTrue="1">
      <formula>Z59=""</formula>
    </cfRule>
    <cfRule type="expression" dxfId="418" priority="564" stopIfTrue="1">
      <formula>Z59&lt;=0</formula>
    </cfRule>
    <cfRule type="expression" dxfId="417" priority="565" stopIfTrue="1">
      <formula>Z59&lt;1</formula>
    </cfRule>
    <cfRule type="expression" dxfId="416" priority="566">
      <formula>Z59&gt;=1</formula>
    </cfRule>
  </conditionalFormatting>
  <conditionalFormatting sqref="Z59">
    <cfRule type="expression" dxfId="415" priority="559" stopIfTrue="1">
      <formula>Z59=""</formula>
    </cfRule>
    <cfRule type="expression" dxfId="414" priority="560" stopIfTrue="1">
      <formula>Z59&lt;=0</formula>
    </cfRule>
    <cfRule type="expression" dxfId="413" priority="561" stopIfTrue="1">
      <formula>Z59&lt;1</formula>
    </cfRule>
    <cfRule type="expression" dxfId="412" priority="562">
      <formula>Z59&gt;=1</formula>
    </cfRule>
  </conditionalFormatting>
  <conditionalFormatting sqref="AD27">
    <cfRule type="expression" dxfId="411" priority="555" stopIfTrue="1">
      <formula>AD27=""</formula>
    </cfRule>
    <cfRule type="expression" dxfId="410" priority="556" stopIfTrue="1">
      <formula>AD27&lt;=0</formula>
    </cfRule>
    <cfRule type="expression" dxfId="409" priority="557" stopIfTrue="1">
      <formula>AD27&lt;1</formula>
    </cfRule>
    <cfRule type="expression" dxfId="408" priority="558">
      <formula>AD27&gt;=1</formula>
    </cfRule>
  </conditionalFormatting>
  <conditionalFormatting sqref="AD27">
    <cfRule type="expression" dxfId="407" priority="551" stopIfTrue="1">
      <formula>AD27=""</formula>
    </cfRule>
    <cfRule type="expression" dxfId="406" priority="552" stopIfTrue="1">
      <formula>AD27&lt;=0</formula>
    </cfRule>
    <cfRule type="expression" dxfId="405" priority="553" stopIfTrue="1">
      <formula>AD27&lt;1</formula>
    </cfRule>
    <cfRule type="expression" dxfId="404" priority="554">
      <formula>AD27&gt;=1</formula>
    </cfRule>
  </conditionalFormatting>
  <conditionalFormatting sqref="AD29">
    <cfRule type="expression" dxfId="403" priority="547" stopIfTrue="1">
      <formula>AD29=""</formula>
    </cfRule>
    <cfRule type="expression" dxfId="402" priority="548" stopIfTrue="1">
      <formula>AD29&lt;=0</formula>
    </cfRule>
    <cfRule type="expression" dxfId="401" priority="549" stopIfTrue="1">
      <formula>AD29&lt;1</formula>
    </cfRule>
    <cfRule type="expression" dxfId="400" priority="550">
      <formula>AD29&gt;=1</formula>
    </cfRule>
  </conditionalFormatting>
  <conditionalFormatting sqref="AD29">
    <cfRule type="expression" dxfId="399" priority="543" stopIfTrue="1">
      <formula>AD29=""</formula>
    </cfRule>
    <cfRule type="expression" dxfId="398" priority="544" stopIfTrue="1">
      <formula>AD29&lt;=0</formula>
    </cfRule>
    <cfRule type="expression" dxfId="397" priority="545" stopIfTrue="1">
      <formula>AD29&lt;1</formula>
    </cfRule>
    <cfRule type="expression" dxfId="396" priority="546">
      <formula>AD29&gt;=1</formula>
    </cfRule>
  </conditionalFormatting>
  <conditionalFormatting sqref="AD31">
    <cfRule type="expression" dxfId="395" priority="539" stopIfTrue="1">
      <formula>AD31=""</formula>
    </cfRule>
    <cfRule type="expression" dxfId="394" priority="540" stopIfTrue="1">
      <formula>AD31&lt;=0</formula>
    </cfRule>
    <cfRule type="expression" dxfId="393" priority="541" stopIfTrue="1">
      <formula>AD31&lt;1</formula>
    </cfRule>
    <cfRule type="expression" dxfId="392" priority="542">
      <formula>AD31&gt;=1</formula>
    </cfRule>
  </conditionalFormatting>
  <conditionalFormatting sqref="AD31">
    <cfRule type="expression" dxfId="391" priority="535" stopIfTrue="1">
      <formula>AD31=""</formula>
    </cfRule>
    <cfRule type="expression" dxfId="390" priority="536" stopIfTrue="1">
      <formula>AD31&lt;=0</formula>
    </cfRule>
    <cfRule type="expression" dxfId="389" priority="537" stopIfTrue="1">
      <formula>AD31&lt;1</formula>
    </cfRule>
    <cfRule type="expression" dxfId="388" priority="538">
      <formula>AD31&gt;=1</formula>
    </cfRule>
  </conditionalFormatting>
  <conditionalFormatting sqref="AD30">
    <cfRule type="expression" dxfId="387" priority="531" stopIfTrue="1">
      <formula>AD30=""</formula>
    </cfRule>
    <cfRule type="expression" dxfId="386" priority="532" stopIfTrue="1">
      <formula>AD30&lt;=0</formula>
    </cfRule>
    <cfRule type="expression" dxfId="385" priority="533" stopIfTrue="1">
      <formula>AD30&lt;1</formula>
    </cfRule>
    <cfRule type="expression" dxfId="384" priority="534">
      <formula>AD30&gt;=1</formula>
    </cfRule>
  </conditionalFormatting>
  <conditionalFormatting sqref="AD30">
    <cfRule type="expression" dxfId="383" priority="527" stopIfTrue="1">
      <formula>AD30=""</formula>
    </cfRule>
    <cfRule type="expression" dxfId="382" priority="528" stopIfTrue="1">
      <formula>AD30&lt;=0</formula>
    </cfRule>
    <cfRule type="expression" dxfId="381" priority="529" stopIfTrue="1">
      <formula>AD30&lt;1</formula>
    </cfRule>
    <cfRule type="expression" dxfId="380" priority="530">
      <formula>AD30&gt;=1</formula>
    </cfRule>
  </conditionalFormatting>
  <conditionalFormatting sqref="AD32">
    <cfRule type="expression" dxfId="379" priority="523" stopIfTrue="1">
      <formula>AD32=""</formula>
    </cfRule>
    <cfRule type="expression" dxfId="378" priority="524" stopIfTrue="1">
      <formula>AD32&lt;=0</formula>
    </cfRule>
    <cfRule type="expression" dxfId="377" priority="525" stopIfTrue="1">
      <formula>AD32&lt;1</formula>
    </cfRule>
    <cfRule type="expression" dxfId="376" priority="526">
      <formula>AD32&gt;=1</formula>
    </cfRule>
  </conditionalFormatting>
  <conditionalFormatting sqref="AD32">
    <cfRule type="expression" dxfId="375" priority="519" stopIfTrue="1">
      <formula>AD32=""</formula>
    </cfRule>
    <cfRule type="expression" dxfId="374" priority="520" stopIfTrue="1">
      <formula>AD32&lt;=0</formula>
    </cfRule>
    <cfRule type="expression" dxfId="373" priority="521" stopIfTrue="1">
      <formula>AD32&lt;1</formula>
    </cfRule>
    <cfRule type="expression" dxfId="372" priority="522">
      <formula>AD32&gt;=1</formula>
    </cfRule>
  </conditionalFormatting>
  <conditionalFormatting sqref="AD33">
    <cfRule type="expression" dxfId="371" priority="515" stopIfTrue="1">
      <formula>AD33=""</formula>
    </cfRule>
    <cfRule type="expression" dxfId="370" priority="516" stopIfTrue="1">
      <formula>AD33&lt;=0</formula>
    </cfRule>
    <cfRule type="expression" dxfId="369" priority="517" stopIfTrue="1">
      <formula>AD33&lt;1</formula>
    </cfRule>
    <cfRule type="expression" dxfId="368" priority="518">
      <formula>AD33&gt;=1</formula>
    </cfRule>
  </conditionalFormatting>
  <conditionalFormatting sqref="AD33">
    <cfRule type="expression" dxfId="367" priority="511" stopIfTrue="1">
      <formula>AD33=""</formula>
    </cfRule>
    <cfRule type="expression" dxfId="366" priority="512" stopIfTrue="1">
      <formula>AD33&lt;=0</formula>
    </cfRule>
    <cfRule type="expression" dxfId="365" priority="513" stopIfTrue="1">
      <formula>AD33&lt;1</formula>
    </cfRule>
    <cfRule type="expression" dxfId="364" priority="514">
      <formula>AD33&gt;=1</formula>
    </cfRule>
  </conditionalFormatting>
  <conditionalFormatting sqref="AD34">
    <cfRule type="expression" dxfId="363" priority="507" stopIfTrue="1">
      <formula>AD34=""</formula>
    </cfRule>
    <cfRule type="expression" dxfId="362" priority="508" stopIfTrue="1">
      <formula>AD34&lt;=0</formula>
    </cfRule>
    <cfRule type="expression" dxfId="361" priority="509" stopIfTrue="1">
      <formula>AD34&lt;1</formula>
    </cfRule>
    <cfRule type="expression" dxfId="360" priority="510">
      <formula>AD34&gt;=1</formula>
    </cfRule>
  </conditionalFormatting>
  <conditionalFormatting sqref="AD34">
    <cfRule type="expression" dxfId="359" priority="503" stopIfTrue="1">
      <formula>AD34=""</formula>
    </cfRule>
    <cfRule type="expression" dxfId="358" priority="504" stopIfTrue="1">
      <formula>AD34&lt;=0</formula>
    </cfRule>
    <cfRule type="expression" dxfId="357" priority="505" stopIfTrue="1">
      <formula>AD34&lt;1</formula>
    </cfRule>
    <cfRule type="expression" dxfId="356" priority="506">
      <formula>AD34&gt;=1</formula>
    </cfRule>
  </conditionalFormatting>
  <conditionalFormatting sqref="AD35">
    <cfRule type="expression" dxfId="355" priority="499" stopIfTrue="1">
      <formula>AD35=""</formula>
    </cfRule>
    <cfRule type="expression" dxfId="354" priority="500" stopIfTrue="1">
      <formula>AD35&lt;=0</formula>
    </cfRule>
    <cfRule type="expression" dxfId="353" priority="501" stopIfTrue="1">
      <formula>AD35&lt;1</formula>
    </cfRule>
    <cfRule type="expression" dxfId="352" priority="502">
      <formula>AD35&gt;=1</formula>
    </cfRule>
  </conditionalFormatting>
  <conditionalFormatting sqref="AD35">
    <cfRule type="expression" dxfId="351" priority="495" stopIfTrue="1">
      <formula>AD35=""</formula>
    </cfRule>
    <cfRule type="expression" dxfId="350" priority="496" stopIfTrue="1">
      <formula>AD35&lt;=0</formula>
    </cfRule>
    <cfRule type="expression" dxfId="349" priority="497" stopIfTrue="1">
      <formula>AD35&lt;1</formula>
    </cfRule>
    <cfRule type="expression" dxfId="348" priority="498">
      <formula>AD35&gt;=1</formula>
    </cfRule>
  </conditionalFormatting>
  <conditionalFormatting sqref="AD36">
    <cfRule type="expression" dxfId="347" priority="491" stopIfTrue="1">
      <formula>AD36=""</formula>
    </cfRule>
    <cfRule type="expression" dxfId="346" priority="492" stopIfTrue="1">
      <formula>AD36&lt;=0</formula>
    </cfRule>
    <cfRule type="expression" dxfId="345" priority="493" stopIfTrue="1">
      <formula>AD36&lt;1</formula>
    </cfRule>
    <cfRule type="expression" dxfId="344" priority="494">
      <formula>AD36&gt;=1</formula>
    </cfRule>
  </conditionalFormatting>
  <conditionalFormatting sqref="AD36">
    <cfRule type="expression" dxfId="343" priority="487" stopIfTrue="1">
      <formula>AD36=""</formula>
    </cfRule>
    <cfRule type="expression" dxfId="342" priority="488" stopIfTrue="1">
      <formula>AD36&lt;=0</formula>
    </cfRule>
    <cfRule type="expression" dxfId="341" priority="489" stopIfTrue="1">
      <formula>AD36&lt;1</formula>
    </cfRule>
    <cfRule type="expression" dxfId="340" priority="490">
      <formula>AD36&gt;=1</formula>
    </cfRule>
  </conditionalFormatting>
  <conditionalFormatting sqref="AD37:AD38">
    <cfRule type="expression" dxfId="339" priority="483" stopIfTrue="1">
      <formula>AD37=""</formula>
    </cfRule>
    <cfRule type="expression" dxfId="338" priority="484" stopIfTrue="1">
      <formula>AD37&lt;=0</formula>
    </cfRule>
    <cfRule type="expression" dxfId="337" priority="485" stopIfTrue="1">
      <formula>AD37&lt;1</formula>
    </cfRule>
    <cfRule type="expression" dxfId="336" priority="486">
      <formula>AD37&gt;=1</formula>
    </cfRule>
  </conditionalFormatting>
  <conditionalFormatting sqref="AD37:AD38">
    <cfRule type="expression" dxfId="335" priority="479" stopIfTrue="1">
      <formula>AD37=""</formula>
    </cfRule>
    <cfRule type="expression" dxfId="334" priority="480" stopIfTrue="1">
      <formula>AD37&lt;=0</formula>
    </cfRule>
    <cfRule type="expression" dxfId="333" priority="481" stopIfTrue="1">
      <formula>AD37&lt;1</formula>
    </cfRule>
    <cfRule type="expression" dxfId="332" priority="482">
      <formula>AD37&gt;=1</formula>
    </cfRule>
  </conditionalFormatting>
  <conditionalFormatting sqref="AD40">
    <cfRule type="expression" dxfId="331" priority="475" stopIfTrue="1">
      <formula>AD40=""</formula>
    </cfRule>
    <cfRule type="expression" dxfId="330" priority="476" stopIfTrue="1">
      <formula>AD40&lt;=0</formula>
    </cfRule>
    <cfRule type="expression" dxfId="329" priority="477" stopIfTrue="1">
      <formula>AD40&lt;1</formula>
    </cfRule>
    <cfRule type="expression" dxfId="328" priority="478">
      <formula>AD40&gt;=1</formula>
    </cfRule>
  </conditionalFormatting>
  <conditionalFormatting sqref="AD40">
    <cfRule type="expression" dxfId="327" priority="471" stopIfTrue="1">
      <formula>AD40=""</formula>
    </cfRule>
    <cfRule type="expression" dxfId="326" priority="472" stopIfTrue="1">
      <formula>AD40&lt;=0</formula>
    </cfRule>
    <cfRule type="expression" dxfId="325" priority="473" stopIfTrue="1">
      <formula>AD40&lt;1</formula>
    </cfRule>
    <cfRule type="expression" dxfId="324" priority="474">
      <formula>AD40&gt;=1</formula>
    </cfRule>
  </conditionalFormatting>
  <conditionalFormatting sqref="AD43">
    <cfRule type="expression" dxfId="323" priority="395" stopIfTrue="1">
      <formula>AD43=""</formula>
    </cfRule>
    <cfRule type="expression" dxfId="322" priority="396" stopIfTrue="1">
      <formula>AD43&lt;=0</formula>
    </cfRule>
    <cfRule type="expression" dxfId="321" priority="397" stopIfTrue="1">
      <formula>AD43&lt;1</formula>
    </cfRule>
    <cfRule type="expression" dxfId="320" priority="398">
      <formula>AD43&gt;=1</formula>
    </cfRule>
  </conditionalFormatting>
  <conditionalFormatting sqref="AD43">
    <cfRule type="expression" dxfId="319" priority="391" stopIfTrue="1">
      <formula>AD43=""</formula>
    </cfRule>
    <cfRule type="expression" dxfId="318" priority="392" stopIfTrue="1">
      <formula>AD43&lt;=0</formula>
    </cfRule>
    <cfRule type="expression" dxfId="317" priority="393" stopIfTrue="1">
      <formula>AD43&lt;1</formula>
    </cfRule>
    <cfRule type="expression" dxfId="316" priority="394">
      <formula>AD43&gt;=1</formula>
    </cfRule>
  </conditionalFormatting>
  <conditionalFormatting sqref="AD42">
    <cfRule type="expression" dxfId="315" priority="467" stopIfTrue="1">
      <formula>AD42=""</formula>
    </cfRule>
    <cfRule type="expression" dxfId="314" priority="468" stopIfTrue="1">
      <formula>AD42&lt;=0</formula>
    </cfRule>
    <cfRule type="expression" dxfId="313" priority="469" stopIfTrue="1">
      <formula>AD42&lt;1</formula>
    </cfRule>
    <cfRule type="expression" dxfId="312" priority="470">
      <formula>AD42&gt;=1</formula>
    </cfRule>
  </conditionalFormatting>
  <conditionalFormatting sqref="AD42">
    <cfRule type="expression" dxfId="311" priority="463" stopIfTrue="1">
      <formula>AD42=""</formula>
    </cfRule>
    <cfRule type="expression" dxfId="310" priority="464" stopIfTrue="1">
      <formula>AD42&lt;=0</formula>
    </cfRule>
    <cfRule type="expression" dxfId="309" priority="465" stopIfTrue="1">
      <formula>AD42&lt;1</formula>
    </cfRule>
    <cfRule type="expression" dxfId="308" priority="466">
      <formula>AD42&gt;=1</formula>
    </cfRule>
  </conditionalFormatting>
  <conditionalFormatting sqref="AD51">
    <cfRule type="expression" dxfId="307" priority="459" stopIfTrue="1">
      <formula>AD51=""</formula>
    </cfRule>
    <cfRule type="expression" dxfId="306" priority="460" stopIfTrue="1">
      <formula>AD51&lt;=0</formula>
    </cfRule>
    <cfRule type="expression" dxfId="305" priority="461" stopIfTrue="1">
      <formula>AD51&lt;1</formula>
    </cfRule>
    <cfRule type="expression" dxfId="304" priority="462">
      <formula>AD51&gt;=1</formula>
    </cfRule>
  </conditionalFormatting>
  <conditionalFormatting sqref="AD51">
    <cfRule type="expression" dxfId="303" priority="455" stopIfTrue="1">
      <formula>AD51=""</formula>
    </cfRule>
    <cfRule type="expression" dxfId="302" priority="456" stopIfTrue="1">
      <formula>AD51&lt;=0</formula>
    </cfRule>
    <cfRule type="expression" dxfId="301" priority="457" stopIfTrue="1">
      <formula>AD51&lt;1</formula>
    </cfRule>
    <cfRule type="expression" dxfId="300" priority="458">
      <formula>AD51&gt;=1</formula>
    </cfRule>
  </conditionalFormatting>
  <conditionalFormatting sqref="AD50">
    <cfRule type="expression" dxfId="299" priority="451" stopIfTrue="1">
      <formula>AD50=""</formula>
    </cfRule>
    <cfRule type="expression" dxfId="298" priority="452" stopIfTrue="1">
      <formula>AD50&lt;=0</formula>
    </cfRule>
    <cfRule type="expression" dxfId="297" priority="453" stopIfTrue="1">
      <formula>AD50&lt;1</formula>
    </cfRule>
    <cfRule type="expression" dxfId="296" priority="454">
      <formula>AD50&gt;=1</formula>
    </cfRule>
  </conditionalFormatting>
  <conditionalFormatting sqref="AD50">
    <cfRule type="expression" dxfId="295" priority="447" stopIfTrue="1">
      <formula>AD50=""</formula>
    </cfRule>
    <cfRule type="expression" dxfId="294" priority="448" stopIfTrue="1">
      <formula>AD50&lt;=0</formula>
    </cfRule>
    <cfRule type="expression" dxfId="293" priority="449" stopIfTrue="1">
      <formula>AD50&lt;1</formula>
    </cfRule>
    <cfRule type="expression" dxfId="292" priority="450">
      <formula>AD50&gt;=1</formula>
    </cfRule>
  </conditionalFormatting>
  <conditionalFormatting sqref="AD49">
    <cfRule type="expression" dxfId="291" priority="443" stopIfTrue="1">
      <formula>AD49=""</formula>
    </cfRule>
    <cfRule type="expression" dxfId="290" priority="444" stopIfTrue="1">
      <formula>AD49&lt;=0</formula>
    </cfRule>
    <cfRule type="expression" dxfId="289" priority="445" stopIfTrue="1">
      <formula>AD49&lt;1</formula>
    </cfRule>
    <cfRule type="expression" dxfId="288" priority="446">
      <formula>AD49&gt;=1</formula>
    </cfRule>
  </conditionalFormatting>
  <conditionalFormatting sqref="AD49">
    <cfRule type="expression" dxfId="287" priority="439" stopIfTrue="1">
      <formula>AD49=""</formula>
    </cfRule>
    <cfRule type="expression" dxfId="286" priority="440" stopIfTrue="1">
      <formula>AD49&lt;=0</formula>
    </cfRule>
    <cfRule type="expression" dxfId="285" priority="441" stopIfTrue="1">
      <formula>AD49&lt;1</formula>
    </cfRule>
    <cfRule type="expression" dxfId="284" priority="442">
      <formula>AD49&gt;=1</formula>
    </cfRule>
  </conditionalFormatting>
  <conditionalFormatting sqref="AD48">
    <cfRule type="expression" dxfId="283" priority="435" stopIfTrue="1">
      <formula>AD48=""</formula>
    </cfRule>
    <cfRule type="expression" dxfId="282" priority="436" stopIfTrue="1">
      <formula>AD48&lt;=0</formula>
    </cfRule>
    <cfRule type="expression" dxfId="281" priority="437" stopIfTrue="1">
      <formula>AD48&lt;1</formula>
    </cfRule>
    <cfRule type="expression" dxfId="280" priority="438">
      <formula>AD48&gt;=1</formula>
    </cfRule>
  </conditionalFormatting>
  <conditionalFormatting sqref="AD48">
    <cfRule type="expression" dxfId="279" priority="431" stopIfTrue="1">
      <formula>AD48=""</formula>
    </cfRule>
    <cfRule type="expression" dxfId="278" priority="432" stopIfTrue="1">
      <formula>AD48&lt;=0</formula>
    </cfRule>
    <cfRule type="expression" dxfId="277" priority="433" stopIfTrue="1">
      <formula>AD48&lt;1</formula>
    </cfRule>
    <cfRule type="expression" dxfId="276" priority="434">
      <formula>AD48&gt;=1</formula>
    </cfRule>
  </conditionalFormatting>
  <conditionalFormatting sqref="AD47">
    <cfRule type="expression" dxfId="275" priority="427" stopIfTrue="1">
      <formula>AD47=""</formula>
    </cfRule>
    <cfRule type="expression" dxfId="274" priority="428" stopIfTrue="1">
      <formula>AD47&lt;=0</formula>
    </cfRule>
    <cfRule type="expression" dxfId="273" priority="429" stopIfTrue="1">
      <formula>AD47&lt;1</formula>
    </cfRule>
    <cfRule type="expression" dxfId="272" priority="430">
      <formula>AD47&gt;=1</formula>
    </cfRule>
  </conditionalFormatting>
  <conditionalFormatting sqref="AD47">
    <cfRule type="expression" dxfId="271" priority="423" stopIfTrue="1">
      <formula>AD47=""</formula>
    </cfRule>
    <cfRule type="expression" dxfId="270" priority="424" stopIfTrue="1">
      <formula>AD47&lt;=0</formula>
    </cfRule>
    <cfRule type="expression" dxfId="269" priority="425" stopIfTrue="1">
      <formula>AD47&lt;1</formula>
    </cfRule>
    <cfRule type="expression" dxfId="268" priority="426">
      <formula>AD47&gt;=1</formula>
    </cfRule>
  </conditionalFormatting>
  <conditionalFormatting sqref="AD46">
    <cfRule type="expression" dxfId="267" priority="419" stopIfTrue="1">
      <formula>AD46=""</formula>
    </cfRule>
    <cfRule type="expression" dxfId="266" priority="420" stopIfTrue="1">
      <formula>AD46&lt;=0</formula>
    </cfRule>
    <cfRule type="expression" dxfId="265" priority="421" stopIfTrue="1">
      <formula>AD46&lt;1</formula>
    </cfRule>
    <cfRule type="expression" dxfId="264" priority="422">
      <formula>AD46&gt;=1</formula>
    </cfRule>
  </conditionalFormatting>
  <conditionalFormatting sqref="AD46">
    <cfRule type="expression" dxfId="263" priority="415" stopIfTrue="1">
      <formula>AD46=""</formula>
    </cfRule>
    <cfRule type="expression" dxfId="262" priority="416" stopIfTrue="1">
      <formula>AD46&lt;=0</formula>
    </cfRule>
    <cfRule type="expression" dxfId="261" priority="417" stopIfTrue="1">
      <formula>AD46&lt;1</formula>
    </cfRule>
    <cfRule type="expression" dxfId="260" priority="418">
      <formula>AD46&gt;=1</formula>
    </cfRule>
  </conditionalFormatting>
  <conditionalFormatting sqref="AD45">
    <cfRule type="expression" dxfId="259" priority="411" stopIfTrue="1">
      <formula>AD45=""</formula>
    </cfRule>
    <cfRule type="expression" dxfId="258" priority="412" stopIfTrue="1">
      <formula>AD45&lt;=0</formula>
    </cfRule>
    <cfRule type="expression" dxfId="257" priority="413" stopIfTrue="1">
      <formula>AD45&lt;1</formula>
    </cfRule>
    <cfRule type="expression" dxfId="256" priority="414">
      <formula>AD45&gt;=1</formula>
    </cfRule>
  </conditionalFormatting>
  <conditionalFormatting sqref="AD45">
    <cfRule type="expression" dxfId="255" priority="407" stopIfTrue="1">
      <formula>AD45=""</formula>
    </cfRule>
    <cfRule type="expression" dxfId="254" priority="408" stopIfTrue="1">
      <formula>AD45&lt;=0</formula>
    </cfRule>
    <cfRule type="expression" dxfId="253" priority="409" stopIfTrue="1">
      <formula>AD45&lt;1</formula>
    </cfRule>
    <cfRule type="expression" dxfId="252" priority="410">
      <formula>AD45&gt;=1</formula>
    </cfRule>
  </conditionalFormatting>
  <conditionalFormatting sqref="AD44">
    <cfRule type="expression" dxfId="251" priority="403" stopIfTrue="1">
      <formula>AD44=""</formula>
    </cfRule>
    <cfRule type="expression" dxfId="250" priority="404" stopIfTrue="1">
      <formula>AD44&lt;=0</formula>
    </cfRule>
    <cfRule type="expression" dxfId="249" priority="405" stopIfTrue="1">
      <formula>AD44&lt;1</formula>
    </cfRule>
    <cfRule type="expression" dxfId="248" priority="406">
      <formula>AD44&gt;=1</formula>
    </cfRule>
  </conditionalFormatting>
  <conditionalFormatting sqref="AD44">
    <cfRule type="expression" dxfId="247" priority="399" stopIfTrue="1">
      <formula>AD44=""</formula>
    </cfRule>
    <cfRule type="expression" dxfId="246" priority="400" stopIfTrue="1">
      <formula>AD44&lt;=0</formula>
    </cfRule>
    <cfRule type="expression" dxfId="245" priority="401" stopIfTrue="1">
      <formula>AD44&lt;1</formula>
    </cfRule>
    <cfRule type="expression" dxfId="244" priority="402">
      <formula>AD44&gt;=1</formula>
    </cfRule>
  </conditionalFormatting>
  <conditionalFormatting sqref="U67:W67">
    <cfRule type="expression" dxfId="243" priority="387" stopIfTrue="1">
      <formula>U67=""</formula>
    </cfRule>
    <cfRule type="expression" dxfId="242" priority="388" stopIfTrue="1">
      <formula>U67&lt;=0</formula>
    </cfRule>
    <cfRule type="expression" dxfId="241" priority="389" stopIfTrue="1">
      <formula>U67&lt;1</formula>
    </cfRule>
    <cfRule type="expression" dxfId="240" priority="390">
      <formula>U67&gt;=1</formula>
    </cfRule>
  </conditionalFormatting>
  <conditionalFormatting sqref="U67:W67">
    <cfRule type="expression" dxfId="239" priority="383" stopIfTrue="1">
      <formula>U67=""</formula>
    </cfRule>
    <cfRule type="expression" dxfId="238" priority="384" stopIfTrue="1">
      <formula>U67&lt;=0</formula>
    </cfRule>
    <cfRule type="expression" dxfId="237" priority="385" stopIfTrue="1">
      <formula>U67&lt;1</formula>
    </cfRule>
    <cfRule type="expression" dxfId="236" priority="386">
      <formula>U67&gt;=1</formula>
    </cfRule>
  </conditionalFormatting>
  <conditionalFormatting sqref="T67">
    <cfRule type="expression" dxfId="235" priority="380" stopIfTrue="1">
      <formula>U67=""</formula>
    </cfRule>
    <cfRule type="expression" dxfId="234" priority="381" stopIfTrue="1">
      <formula>AND(U67&lt;&gt;"",T67&lt;1)</formula>
    </cfRule>
    <cfRule type="expression" dxfId="233" priority="382">
      <formula>AND(U67&lt;&gt;"",T67&gt;=1)</formula>
    </cfRule>
  </conditionalFormatting>
  <conditionalFormatting sqref="R20">
    <cfRule type="expression" dxfId="232" priority="308" stopIfTrue="1">
      <formula>R20=""</formula>
    </cfRule>
    <cfRule type="expression" dxfId="231" priority="309" stopIfTrue="1">
      <formula>R20&lt;=0</formula>
    </cfRule>
    <cfRule type="expression" dxfId="230" priority="310" stopIfTrue="1">
      <formula>R20&lt;1</formula>
    </cfRule>
    <cfRule type="expression" dxfId="229" priority="311">
      <formula>R20&gt;=1</formula>
    </cfRule>
  </conditionalFormatting>
  <conditionalFormatting sqref="O20">
    <cfRule type="expression" dxfId="228" priority="304" stopIfTrue="1">
      <formula>O20=""</formula>
    </cfRule>
    <cfRule type="expression" dxfId="227" priority="305" stopIfTrue="1">
      <formula>O20&lt;=0</formula>
    </cfRule>
    <cfRule type="expression" dxfId="226" priority="306" stopIfTrue="1">
      <formula>O20&lt;1</formula>
    </cfRule>
    <cfRule type="expression" dxfId="225" priority="307">
      <formula>O20&gt;=1</formula>
    </cfRule>
  </conditionalFormatting>
  <conditionalFormatting sqref="U20">
    <cfRule type="expression" dxfId="224" priority="300" stopIfTrue="1">
      <formula>U20=""</formula>
    </cfRule>
    <cfRule type="expression" dxfId="223" priority="301" stopIfTrue="1">
      <formula>U20&lt;=0</formula>
    </cfRule>
    <cfRule type="expression" dxfId="222" priority="302" stopIfTrue="1">
      <formula>U20&lt;1</formula>
    </cfRule>
    <cfRule type="expression" dxfId="221" priority="303">
      <formula>U20&gt;=1</formula>
    </cfRule>
  </conditionalFormatting>
  <conditionalFormatting sqref="P20:Q20">
    <cfRule type="expression" dxfId="220" priority="292" stopIfTrue="1">
      <formula>P20=""</formula>
    </cfRule>
    <cfRule type="expression" dxfId="219" priority="293" stopIfTrue="1">
      <formula>P20&lt;=0</formula>
    </cfRule>
    <cfRule type="expression" dxfId="218" priority="294" stopIfTrue="1">
      <formula>P20&lt;1</formula>
    </cfRule>
    <cfRule type="expression" dxfId="217" priority="295">
      <formula>P20&gt;=1</formula>
    </cfRule>
  </conditionalFormatting>
  <conditionalFormatting sqref="V20:W20">
    <cfRule type="expression" dxfId="216" priority="296" stopIfTrue="1">
      <formula>V20=""</formula>
    </cfRule>
    <cfRule type="expression" dxfId="215" priority="297" stopIfTrue="1">
      <formula>V20&lt;=0</formula>
    </cfRule>
    <cfRule type="expression" dxfId="214" priority="298" stopIfTrue="1">
      <formula>V20&lt;1</formula>
    </cfRule>
    <cfRule type="expression" dxfId="213" priority="299">
      <formula>V20&gt;=1</formula>
    </cfRule>
  </conditionalFormatting>
  <conditionalFormatting sqref="AD20:AE20">
    <cfRule type="expression" dxfId="212" priority="276" stopIfTrue="1">
      <formula>AD20=""</formula>
    </cfRule>
    <cfRule type="expression" dxfId="211" priority="277" stopIfTrue="1">
      <formula>AD20&lt;=0</formula>
    </cfRule>
    <cfRule type="expression" dxfId="210" priority="278" stopIfTrue="1">
      <formula>AD20&lt;1</formula>
    </cfRule>
    <cfRule type="expression" dxfId="209" priority="279">
      <formula>AD20&gt;=1</formula>
    </cfRule>
  </conditionalFormatting>
  <conditionalFormatting sqref="Y20">
    <cfRule type="expression" dxfId="208" priority="288" stopIfTrue="1">
      <formula>Y20=""</formula>
    </cfRule>
    <cfRule type="expression" dxfId="207" priority="289" stopIfTrue="1">
      <formula>Y20&lt;=0</formula>
    </cfRule>
    <cfRule type="expression" dxfId="206" priority="290" stopIfTrue="1">
      <formula>Y20&lt;1</formula>
    </cfRule>
    <cfRule type="expression" dxfId="205" priority="291">
      <formula>Y20&gt;=1</formula>
    </cfRule>
  </conditionalFormatting>
  <conditionalFormatting sqref="AC20">
    <cfRule type="expression" dxfId="204" priority="284" stopIfTrue="1">
      <formula>AC20=""</formula>
    </cfRule>
    <cfRule type="expression" dxfId="203" priority="285" stopIfTrue="1">
      <formula>AC20&lt;=0</formula>
    </cfRule>
    <cfRule type="expression" dxfId="202" priority="286" stopIfTrue="1">
      <formula>AC20&lt;1</formula>
    </cfRule>
    <cfRule type="expression" dxfId="201" priority="287">
      <formula>AC20&gt;=1</formula>
    </cfRule>
  </conditionalFormatting>
  <conditionalFormatting sqref="Z20:AA20">
    <cfRule type="expression" dxfId="200" priority="280" stopIfTrue="1">
      <formula>Z20=""</formula>
    </cfRule>
    <cfRule type="expression" dxfId="199" priority="281" stopIfTrue="1">
      <formula>Z20&lt;=0</formula>
    </cfRule>
    <cfRule type="expression" dxfId="198" priority="282" stopIfTrue="1">
      <formula>Z20&lt;1</formula>
    </cfRule>
    <cfRule type="expression" dxfId="197" priority="283">
      <formula>Z20&gt;=1</formula>
    </cfRule>
  </conditionalFormatting>
  <conditionalFormatting sqref="R23">
    <cfRule type="expression" dxfId="196" priority="272" stopIfTrue="1">
      <formula>R23=""</formula>
    </cfRule>
    <cfRule type="expression" dxfId="195" priority="273" stopIfTrue="1">
      <formula>R23&lt;=0</formula>
    </cfRule>
    <cfRule type="expression" dxfId="194" priority="274" stopIfTrue="1">
      <formula>R23&lt;1</formula>
    </cfRule>
    <cfRule type="expression" dxfId="193" priority="275">
      <formula>R23&gt;=1</formula>
    </cfRule>
  </conditionalFormatting>
  <conditionalFormatting sqref="O23">
    <cfRule type="expression" dxfId="192" priority="268" stopIfTrue="1">
      <formula>O23=""</formula>
    </cfRule>
    <cfRule type="expression" dxfId="191" priority="269" stopIfTrue="1">
      <formula>O23&lt;=0</formula>
    </cfRule>
    <cfRule type="expression" dxfId="190" priority="270" stopIfTrue="1">
      <formula>O23&lt;1</formula>
    </cfRule>
    <cfRule type="expression" dxfId="189" priority="271">
      <formula>O23&gt;=1</formula>
    </cfRule>
  </conditionalFormatting>
  <conditionalFormatting sqref="U23">
    <cfRule type="expression" dxfId="188" priority="264" stopIfTrue="1">
      <formula>U23=""</formula>
    </cfRule>
    <cfRule type="expression" dxfId="187" priority="265" stopIfTrue="1">
      <formula>U23&lt;=0</formula>
    </cfRule>
    <cfRule type="expression" dxfId="186" priority="266" stopIfTrue="1">
      <formula>U23&lt;1</formula>
    </cfRule>
    <cfRule type="expression" dxfId="185" priority="267">
      <formula>U23&gt;=1</formula>
    </cfRule>
  </conditionalFormatting>
  <conditionalFormatting sqref="P23:Q23">
    <cfRule type="expression" dxfId="184" priority="256" stopIfTrue="1">
      <formula>P23=""</formula>
    </cfRule>
    <cfRule type="expression" dxfId="183" priority="257" stopIfTrue="1">
      <formula>P23&lt;=0</formula>
    </cfRule>
    <cfRule type="expression" dxfId="182" priority="258" stopIfTrue="1">
      <formula>P23&lt;1</formula>
    </cfRule>
    <cfRule type="expression" dxfId="181" priority="259">
      <formula>P23&gt;=1</formula>
    </cfRule>
  </conditionalFormatting>
  <conditionalFormatting sqref="V23:W23">
    <cfRule type="expression" dxfId="180" priority="260" stopIfTrue="1">
      <formula>V23=""</formula>
    </cfRule>
    <cfRule type="expression" dxfId="179" priority="261" stopIfTrue="1">
      <formula>V23&lt;=0</formula>
    </cfRule>
    <cfRule type="expression" dxfId="178" priority="262" stopIfTrue="1">
      <formula>V23&lt;1</formula>
    </cfRule>
    <cfRule type="expression" dxfId="177" priority="263">
      <formula>V23&gt;=1</formula>
    </cfRule>
  </conditionalFormatting>
  <conditionalFormatting sqref="AD23:AE23">
    <cfRule type="expression" dxfId="176" priority="240" stopIfTrue="1">
      <formula>AD23=""</formula>
    </cfRule>
    <cfRule type="expression" dxfId="175" priority="241" stopIfTrue="1">
      <formula>AD23&lt;=0</formula>
    </cfRule>
    <cfRule type="expression" dxfId="174" priority="242" stopIfTrue="1">
      <formula>AD23&lt;1</formula>
    </cfRule>
    <cfRule type="expression" dxfId="173" priority="243">
      <formula>AD23&gt;=1</formula>
    </cfRule>
  </conditionalFormatting>
  <conditionalFormatting sqref="Y23">
    <cfRule type="expression" dxfId="172" priority="252" stopIfTrue="1">
      <formula>Y23=""</formula>
    </cfRule>
    <cfRule type="expression" dxfId="171" priority="253" stopIfTrue="1">
      <formula>Y23&lt;=0</formula>
    </cfRule>
    <cfRule type="expression" dxfId="170" priority="254" stopIfTrue="1">
      <formula>Y23&lt;1</formula>
    </cfRule>
    <cfRule type="expression" dxfId="169" priority="255">
      <formula>Y23&gt;=1</formula>
    </cfRule>
  </conditionalFormatting>
  <conditionalFormatting sqref="AC23">
    <cfRule type="expression" dxfId="168" priority="248" stopIfTrue="1">
      <formula>AC23=""</formula>
    </cfRule>
    <cfRule type="expression" dxfId="167" priority="249" stopIfTrue="1">
      <formula>AC23&lt;=0</formula>
    </cfRule>
    <cfRule type="expression" dxfId="166" priority="250" stopIfTrue="1">
      <formula>AC23&lt;1</formula>
    </cfRule>
    <cfRule type="expression" dxfId="165" priority="251">
      <formula>AC23&gt;=1</formula>
    </cfRule>
  </conditionalFormatting>
  <conditionalFormatting sqref="Z23:AA23">
    <cfRule type="expression" dxfId="164" priority="244" stopIfTrue="1">
      <formula>Z23=""</formula>
    </cfRule>
    <cfRule type="expression" dxfId="163" priority="245" stopIfTrue="1">
      <formula>Z23&lt;=0</formula>
    </cfRule>
    <cfRule type="expression" dxfId="162" priority="246" stopIfTrue="1">
      <formula>Z23&lt;1</formula>
    </cfRule>
    <cfRule type="expression" dxfId="161" priority="247">
      <formula>Z23&gt;=1</formula>
    </cfRule>
  </conditionalFormatting>
  <conditionalFormatting sqref="R64:R68 R56:R61 R43:R51">
    <cfRule type="expression" dxfId="160" priority="159" stopIfTrue="1">
      <formula>S43=""</formula>
    </cfRule>
    <cfRule type="expression" dxfId="159" priority="160" stopIfTrue="1">
      <formula>AND(S43&lt;&gt;"",R43&lt;1)</formula>
    </cfRule>
    <cfRule type="expression" dxfId="158" priority="161">
      <formula>AND(S43&lt;&gt;"",R43&gt;=1)</formula>
    </cfRule>
  </conditionalFormatting>
  <conditionalFormatting sqref="X64:X68 X56:X61 X43:X51">
    <cfRule type="expression" dxfId="157" priority="156" stopIfTrue="1">
      <formula>Y43=""</formula>
    </cfRule>
    <cfRule type="expression" dxfId="156" priority="157" stopIfTrue="1">
      <formula>AND(Y43&lt;&gt;"",X43&lt;1)</formula>
    </cfRule>
    <cfRule type="expression" dxfId="155" priority="158">
      <formula>AND(Y43&lt;&gt;"",X43&gt;=1)</formula>
    </cfRule>
  </conditionalFormatting>
  <conditionalFormatting sqref="AB64:AB68 AB56:AB61 AB53 AB42:AB51">
    <cfRule type="expression" dxfId="154" priority="153" stopIfTrue="1">
      <formula>AC42=""</formula>
    </cfRule>
    <cfRule type="expression" dxfId="153" priority="154" stopIfTrue="1">
      <formula>AND(AC42&lt;&gt;"",AB42&lt;1)</formula>
    </cfRule>
    <cfRule type="expression" dxfId="152" priority="155">
      <formula>AND(AC42&lt;&gt;"",AB42&gt;=1)</formula>
    </cfRule>
  </conditionalFormatting>
  <conditionalFormatting sqref="AD57">
    <cfRule type="expression" dxfId="151" priority="149" stopIfTrue="1">
      <formula>AD57=""</formula>
    </cfRule>
    <cfRule type="expression" dxfId="150" priority="150" stopIfTrue="1">
      <formula>AD57&lt;=0</formula>
    </cfRule>
    <cfRule type="expression" dxfId="149" priority="151" stopIfTrue="1">
      <formula>AD57&lt;1</formula>
    </cfRule>
    <cfRule type="expression" dxfId="148" priority="152">
      <formula>AD57&gt;=1</formula>
    </cfRule>
  </conditionalFormatting>
  <conditionalFormatting sqref="AD57">
    <cfRule type="expression" dxfId="147" priority="145" stopIfTrue="1">
      <formula>AD57=""</formula>
    </cfRule>
    <cfRule type="expression" dxfId="146" priority="146" stopIfTrue="1">
      <formula>AD57&lt;=0</formula>
    </cfRule>
    <cfRule type="expression" dxfId="145" priority="147" stopIfTrue="1">
      <formula>AD57&lt;1</formula>
    </cfRule>
    <cfRule type="expression" dxfId="144" priority="148">
      <formula>AD57&gt;=1</formula>
    </cfRule>
  </conditionalFormatting>
  <conditionalFormatting sqref="AD58">
    <cfRule type="expression" dxfId="143" priority="141" stopIfTrue="1">
      <formula>AD58=""</formula>
    </cfRule>
    <cfRule type="expression" dxfId="142" priority="142" stopIfTrue="1">
      <formula>AD58&lt;=0</formula>
    </cfRule>
    <cfRule type="expression" dxfId="141" priority="143" stopIfTrue="1">
      <formula>AD58&lt;1</formula>
    </cfRule>
    <cfRule type="expression" dxfId="140" priority="144">
      <formula>AD58&gt;=1</formula>
    </cfRule>
  </conditionalFormatting>
  <conditionalFormatting sqref="AD58">
    <cfRule type="expression" dxfId="139" priority="137" stopIfTrue="1">
      <formula>AD58=""</formula>
    </cfRule>
    <cfRule type="expression" dxfId="138" priority="138" stopIfTrue="1">
      <formula>AD58&lt;=0</formula>
    </cfRule>
    <cfRule type="expression" dxfId="137" priority="139" stopIfTrue="1">
      <formula>AD58&lt;1</formula>
    </cfRule>
    <cfRule type="expression" dxfId="136" priority="140">
      <formula>AD58&gt;=1</formula>
    </cfRule>
  </conditionalFormatting>
  <conditionalFormatting sqref="AD59">
    <cfRule type="expression" dxfId="135" priority="133" stopIfTrue="1">
      <formula>AD59=""</formula>
    </cfRule>
    <cfRule type="expression" dxfId="134" priority="134" stopIfTrue="1">
      <formula>AD59&lt;=0</formula>
    </cfRule>
    <cfRule type="expression" dxfId="133" priority="135" stopIfTrue="1">
      <formula>AD59&lt;1</formula>
    </cfRule>
    <cfRule type="expression" dxfId="132" priority="136">
      <formula>AD59&gt;=1</formula>
    </cfRule>
  </conditionalFormatting>
  <conditionalFormatting sqref="AD59">
    <cfRule type="expression" dxfId="131" priority="129" stopIfTrue="1">
      <formula>AD59=""</formula>
    </cfRule>
    <cfRule type="expression" dxfId="130" priority="130" stopIfTrue="1">
      <formula>AD59&lt;=0</formula>
    </cfRule>
    <cfRule type="expression" dxfId="129" priority="131" stopIfTrue="1">
      <formula>AD59&lt;1</formula>
    </cfRule>
    <cfRule type="expression" dxfId="128" priority="132">
      <formula>AD59&gt;=1</formula>
    </cfRule>
  </conditionalFormatting>
  <conditionalFormatting sqref="AD60">
    <cfRule type="expression" dxfId="127" priority="125" stopIfTrue="1">
      <formula>AD60=""</formula>
    </cfRule>
    <cfRule type="expression" dxfId="126" priority="126" stopIfTrue="1">
      <formula>AD60&lt;=0</formula>
    </cfRule>
    <cfRule type="expression" dxfId="125" priority="127" stopIfTrue="1">
      <formula>AD60&lt;1</formula>
    </cfRule>
    <cfRule type="expression" dxfId="124" priority="128">
      <formula>AD60&gt;=1</formula>
    </cfRule>
  </conditionalFormatting>
  <conditionalFormatting sqref="AD60">
    <cfRule type="expression" dxfId="123" priority="121" stopIfTrue="1">
      <formula>AD60=""</formula>
    </cfRule>
    <cfRule type="expression" dxfId="122" priority="122" stopIfTrue="1">
      <formula>AD60&lt;=0</formula>
    </cfRule>
    <cfRule type="expression" dxfId="121" priority="123" stopIfTrue="1">
      <formula>AD60&lt;1</formula>
    </cfRule>
    <cfRule type="expression" dxfId="120" priority="124">
      <formula>AD60&gt;=1</formula>
    </cfRule>
  </conditionalFormatting>
  <conditionalFormatting sqref="AD61">
    <cfRule type="expression" dxfId="119" priority="117" stopIfTrue="1">
      <formula>AD61=""</formula>
    </cfRule>
    <cfRule type="expression" dxfId="118" priority="118" stopIfTrue="1">
      <formula>AD61&lt;=0</formula>
    </cfRule>
    <cfRule type="expression" dxfId="117" priority="119" stopIfTrue="1">
      <formula>AD61&lt;1</formula>
    </cfRule>
    <cfRule type="expression" dxfId="116" priority="120">
      <formula>AD61&gt;=1</formula>
    </cfRule>
  </conditionalFormatting>
  <conditionalFormatting sqref="AD61">
    <cfRule type="expression" dxfId="115" priority="113" stopIfTrue="1">
      <formula>AD61=""</formula>
    </cfRule>
    <cfRule type="expression" dxfId="114" priority="114" stopIfTrue="1">
      <formula>AD61&lt;=0</formula>
    </cfRule>
    <cfRule type="expression" dxfId="113" priority="115" stopIfTrue="1">
      <formula>AD61&lt;1</formula>
    </cfRule>
    <cfRule type="expression" dxfId="112" priority="116">
      <formula>AD61&gt;=1</formula>
    </cfRule>
  </conditionalFormatting>
  <conditionalFormatting sqref="AD64">
    <cfRule type="expression" dxfId="111" priority="109" stopIfTrue="1">
      <formula>AD64=""</formula>
    </cfRule>
    <cfRule type="expression" dxfId="110" priority="110" stopIfTrue="1">
      <formula>AD64&lt;=0</formula>
    </cfRule>
    <cfRule type="expression" dxfId="109" priority="111" stopIfTrue="1">
      <formula>AD64&lt;1</formula>
    </cfRule>
    <cfRule type="expression" dxfId="108" priority="112">
      <formula>AD64&gt;=1</formula>
    </cfRule>
  </conditionalFormatting>
  <conditionalFormatting sqref="AD64">
    <cfRule type="expression" dxfId="107" priority="105" stopIfTrue="1">
      <formula>AD64=""</formula>
    </cfRule>
    <cfRule type="expression" dxfId="106" priority="106" stopIfTrue="1">
      <formula>AD64&lt;=0</formula>
    </cfRule>
    <cfRule type="expression" dxfId="105" priority="107" stopIfTrue="1">
      <formula>AD64&lt;1</formula>
    </cfRule>
    <cfRule type="expression" dxfId="104" priority="108">
      <formula>AD64&gt;=1</formula>
    </cfRule>
  </conditionalFormatting>
  <conditionalFormatting sqref="AD65">
    <cfRule type="expression" dxfId="103" priority="101" stopIfTrue="1">
      <formula>AD65=""</formula>
    </cfRule>
    <cfRule type="expression" dxfId="102" priority="102" stopIfTrue="1">
      <formula>AD65&lt;=0</formula>
    </cfRule>
    <cfRule type="expression" dxfId="101" priority="103" stopIfTrue="1">
      <formula>AD65&lt;1</formula>
    </cfRule>
    <cfRule type="expression" dxfId="100" priority="104">
      <formula>AD65&gt;=1</formula>
    </cfRule>
  </conditionalFormatting>
  <conditionalFormatting sqref="AD65">
    <cfRule type="expression" dxfId="99" priority="97" stopIfTrue="1">
      <formula>AD65=""</formula>
    </cfRule>
    <cfRule type="expression" dxfId="98" priority="98" stopIfTrue="1">
      <formula>AD65&lt;=0</formula>
    </cfRule>
    <cfRule type="expression" dxfId="97" priority="99" stopIfTrue="1">
      <formula>AD65&lt;1</formula>
    </cfRule>
    <cfRule type="expression" dxfId="96" priority="100">
      <formula>AD65&gt;=1</formula>
    </cfRule>
  </conditionalFormatting>
  <conditionalFormatting sqref="AD66">
    <cfRule type="expression" dxfId="95" priority="93" stopIfTrue="1">
      <formula>AD66=""</formula>
    </cfRule>
    <cfRule type="expression" dxfId="94" priority="94" stopIfTrue="1">
      <formula>AD66&lt;=0</formula>
    </cfRule>
    <cfRule type="expression" dxfId="93" priority="95" stopIfTrue="1">
      <formula>AD66&lt;1</formula>
    </cfRule>
    <cfRule type="expression" dxfId="92" priority="96">
      <formula>AD66&gt;=1</formula>
    </cfRule>
  </conditionalFormatting>
  <conditionalFormatting sqref="AD66">
    <cfRule type="expression" dxfId="91" priority="89" stopIfTrue="1">
      <formula>AD66=""</formula>
    </cfRule>
    <cfRule type="expression" dxfId="90" priority="90" stopIfTrue="1">
      <formula>AD66&lt;=0</formula>
    </cfRule>
    <cfRule type="expression" dxfId="89" priority="91" stopIfTrue="1">
      <formula>AD66&lt;1</formula>
    </cfRule>
    <cfRule type="expression" dxfId="88" priority="92">
      <formula>AD66&gt;=1</formula>
    </cfRule>
  </conditionalFormatting>
  <conditionalFormatting sqref="AD67">
    <cfRule type="expression" dxfId="87" priority="85" stopIfTrue="1">
      <formula>AD67=""</formula>
    </cfRule>
    <cfRule type="expression" dxfId="86" priority="86" stopIfTrue="1">
      <formula>AD67&lt;=0</formula>
    </cfRule>
    <cfRule type="expression" dxfId="85" priority="87" stopIfTrue="1">
      <formula>AD67&lt;1</formula>
    </cfRule>
    <cfRule type="expression" dxfId="84" priority="88">
      <formula>AD67&gt;=1</formula>
    </cfRule>
  </conditionalFormatting>
  <conditionalFormatting sqref="AD67">
    <cfRule type="expression" dxfId="83" priority="81" stopIfTrue="1">
      <formula>AD67=""</formula>
    </cfRule>
    <cfRule type="expression" dxfId="82" priority="82" stopIfTrue="1">
      <formula>AD67&lt;=0</formula>
    </cfRule>
    <cfRule type="expression" dxfId="81" priority="83" stopIfTrue="1">
      <formula>AD67&lt;1</formula>
    </cfRule>
    <cfRule type="expression" dxfId="80" priority="84">
      <formula>AD67&gt;=1</formula>
    </cfRule>
  </conditionalFormatting>
  <conditionalFormatting sqref="AD68">
    <cfRule type="expression" dxfId="79" priority="77" stopIfTrue="1">
      <formula>AD68=""</formula>
    </cfRule>
    <cfRule type="expression" dxfId="78" priority="78" stopIfTrue="1">
      <formula>AD68&lt;=0</formula>
    </cfRule>
    <cfRule type="expression" dxfId="77" priority="79" stopIfTrue="1">
      <formula>AD68&lt;1</formula>
    </cfRule>
    <cfRule type="expression" dxfId="76" priority="80">
      <formula>AD68&gt;=1</formula>
    </cfRule>
  </conditionalFormatting>
  <conditionalFormatting sqref="AD68">
    <cfRule type="expression" dxfId="75" priority="73" stopIfTrue="1">
      <formula>AD68=""</formula>
    </cfRule>
    <cfRule type="expression" dxfId="74" priority="74" stopIfTrue="1">
      <formula>AD68&lt;=0</formula>
    </cfRule>
    <cfRule type="expression" dxfId="73" priority="75" stopIfTrue="1">
      <formula>AD68&lt;1</formula>
    </cfRule>
    <cfRule type="expression" dxfId="72" priority="76">
      <formula>AD68&gt;=1</formula>
    </cfRule>
  </conditionalFormatting>
  <conditionalFormatting sqref="R21">
    <cfRule type="expression" dxfId="71" priority="69" stopIfTrue="1">
      <formula>R21=""</formula>
    </cfRule>
    <cfRule type="expression" dxfId="70" priority="70" stopIfTrue="1">
      <formula>R21&lt;=0</formula>
    </cfRule>
    <cfRule type="expression" dxfId="69" priority="71" stopIfTrue="1">
      <formula>R21&lt;1</formula>
    </cfRule>
    <cfRule type="expression" dxfId="68" priority="72">
      <formula>R21&gt;=1</formula>
    </cfRule>
  </conditionalFormatting>
  <conditionalFormatting sqref="O21">
    <cfRule type="expression" dxfId="67" priority="65" stopIfTrue="1">
      <formula>O21=""</formula>
    </cfRule>
    <cfRule type="expression" dxfId="66" priority="66" stopIfTrue="1">
      <formula>O21&lt;=0</formula>
    </cfRule>
    <cfRule type="expression" dxfId="65" priority="67" stopIfTrue="1">
      <formula>O21&lt;1</formula>
    </cfRule>
    <cfRule type="expression" dxfId="64" priority="68">
      <formula>O21&gt;=1</formula>
    </cfRule>
  </conditionalFormatting>
  <conditionalFormatting sqref="U21">
    <cfRule type="expression" dxfId="63" priority="61" stopIfTrue="1">
      <formula>U21=""</formula>
    </cfRule>
    <cfRule type="expression" dxfId="62" priority="62" stopIfTrue="1">
      <formula>U21&lt;=0</formula>
    </cfRule>
    <cfRule type="expression" dxfId="61" priority="63" stopIfTrue="1">
      <formula>U21&lt;1</formula>
    </cfRule>
    <cfRule type="expression" dxfId="60" priority="64">
      <formula>U21&gt;=1</formula>
    </cfRule>
  </conditionalFormatting>
  <conditionalFormatting sqref="P21:Q21">
    <cfRule type="expression" dxfId="59" priority="53" stopIfTrue="1">
      <formula>P21=""</formula>
    </cfRule>
    <cfRule type="expression" dxfId="58" priority="54" stopIfTrue="1">
      <formula>P21&lt;=0</formula>
    </cfRule>
    <cfRule type="expression" dxfId="57" priority="55" stopIfTrue="1">
      <formula>P21&lt;1</formula>
    </cfRule>
    <cfRule type="expression" dxfId="56" priority="56">
      <formula>P21&gt;=1</formula>
    </cfRule>
  </conditionalFormatting>
  <conditionalFormatting sqref="V21:W21">
    <cfRule type="expression" dxfId="55" priority="57" stopIfTrue="1">
      <formula>V21=""</formula>
    </cfRule>
    <cfRule type="expression" dxfId="54" priority="58" stopIfTrue="1">
      <formula>V21&lt;=0</formula>
    </cfRule>
    <cfRule type="expression" dxfId="53" priority="59" stopIfTrue="1">
      <formula>V21&lt;1</formula>
    </cfRule>
    <cfRule type="expression" dxfId="52" priority="60">
      <formula>V21&gt;=1</formula>
    </cfRule>
  </conditionalFormatting>
  <conditionalFormatting sqref="AD21:AE21">
    <cfRule type="expression" dxfId="51" priority="37" stopIfTrue="1">
      <formula>AD21=""</formula>
    </cfRule>
    <cfRule type="expression" dxfId="50" priority="38" stopIfTrue="1">
      <formula>AD21&lt;=0</formula>
    </cfRule>
    <cfRule type="expression" dxfId="49" priority="39" stopIfTrue="1">
      <formula>AD21&lt;1</formula>
    </cfRule>
    <cfRule type="expression" dxfId="48" priority="40">
      <formula>AD21&gt;=1</formula>
    </cfRule>
  </conditionalFormatting>
  <conditionalFormatting sqref="Y21">
    <cfRule type="expression" dxfId="47" priority="49" stopIfTrue="1">
      <formula>Y21=""</formula>
    </cfRule>
    <cfRule type="expression" dxfId="46" priority="50" stopIfTrue="1">
      <formula>Y21&lt;=0</formula>
    </cfRule>
    <cfRule type="expression" dxfId="45" priority="51" stopIfTrue="1">
      <formula>Y21&lt;1</formula>
    </cfRule>
    <cfRule type="expression" dxfId="44" priority="52">
      <formula>Y21&gt;=1</formula>
    </cfRule>
  </conditionalFormatting>
  <conditionalFormatting sqref="AC21">
    <cfRule type="expression" dxfId="43" priority="45" stopIfTrue="1">
      <formula>AC21=""</formula>
    </cfRule>
    <cfRule type="expression" dxfId="42" priority="46" stopIfTrue="1">
      <formula>AC21&lt;=0</formula>
    </cfRule>
    <cfRule type="expression" dxfId="41" priority="47" stopIfTrue="1">
      <formula>AC21&lt;1</formula>
    </cfRule>
    <cfRule type="expression" dxfId="40" priority="48">
      <formula>AC21&gt;=1</formula>
    </cfRule>
  </conditionalFormatting>
  <conditionalFormatting sqref="Z21:AA21">
    <cfRule type="expression" dxfId="39" priority="41" stopIfTrue="1">
      <formula>Z21=""</formula>
    </cfRule>
    <cfRule type="expression" dxfId="38" priority="42" stopIfTrue="1">
      <formula>Z21&lt;=0</formula>
    </cfRule>
    <cfRule type="expression" dxfId="37" priority="43" stopIfTrue="1">
      <formula>Z21&lt;1</formula>
    </cfRule>
    <cfRule type="expression" dxfId="36" priority="44">
      <formula>Z21&gt;=1</formula>
    </cfRule>
  </conditionalFormatting>
  <conditionalFormatting sqref="R22">
    <cfRule type="expression" dxfId="35" priority="33" stopIfTrue="1">
      <formula>R22=""</formula>
    </cfRule>
    <cfRule type="expression" dxfId="34" priority="34" stopIfTrue="1">
      <formula>R22&lt;=0</formula>
    </cfRule>
    <cfRule type="expression" dxfId="33" priority="35" stopIfTrue="1">
      <formula>R22&lt;1</formula>
    </cfRule>
    <cfRule type="expression" dxfId="32" priority="36">
      <formula>R22&gt;=1</formula>
    </cfRule>
  </conditionalFormatting>
  <conditionalFormatting sqref="O22">
    <cfRule type="expression" dxfId="31" priority="29" stopIfTrue="1">
      <formula>O22=""</formula>
    </cfRule>
    <cfRule type="expression" dxfId="30" priority="30" stopIfTrue="1">
      <formula>O22&lt;=0</formula>
    </cfRule>
    <cfRule type="expression" dxfId="29" priority="31" stopIfTrue="1">
      <formula>O22&lt;1</formula>
    </cfRule>
    <cfRule type="expression" dxfId="28" priority="32">
      <formula>O22&gt;=1</formula>
    </cfRule>
  </conditionalFormatting>
  <conditionalFormatting sqref="U22">
    <cfRule type="expression" dxfId="27" priority="25" stopIfTrue="1">
      <formula>U22=""</formula>
    </cfRule>
    <cfRule type="expression" dxfId="26" priority="26" stopIfTrue="1">
      <formula>U22&lt;=0</formula>
    </cfRule>
    <cfRule type="expression" dxfId="25" priority="27" stopIfTrue="1">
      <formula>U22&lt;1</formula>
    </cfRule>
    <cfRule type="expression" dxfId="24" priority="28">
      <formula>U22&gt;=1</formula>
    </cfRule>
  </conditionalFormatting>
  <conditionalFormatting sqref="P22:Q22">
    <cfRule type="expression" dxfId="23" priority="17" stopIfTrue="1">
      <formula>P22=""</formula>
    </cfRule>
    <cfRule type="expression" dxfId="22" priority="18" stopIfTrue="1">
      <formula>P22&lt;=0</formula>
    </cfRule>
    <cfRule type="expression" dxfId="21" priority="19" stopIfTrue="1">
      <formula>P22&lt;1</formula>
    </cfRule>
    <cfRule type="expression" dxfId="20" priority="20">
      <formula>P22&gt;=1</formula>
    </cfRule>
  </conditionalFormatting>
  <conditionalFormatting sqref="V22:W22">
    <cfRule type="expression" dxfId="19" priority="21" stopIfTrue="1">
      <formula>V22=""</formula>
    </cfRule>
    <cfRule type="expression" dxfId="18" priority="22" stopIfTrue="1">
      <formula>V22&lt;=0</formula>
    </cfRule>
    <cfRule type="expression" dxfId="17" priority="23" stopIfTrue="1">
      <formula>V22&lt;1</formula>
    </cfRule>
    <cfRule type="expression" dxfId="16" priority="24">
      <formula>V22&gt;=1</formula>
    </cfRule>
  </conditionalFormatting>
  <conditionalFormatting sqref="AD22:AE22">
    <cfRule type="expression" dxfId="15" priority="1" stopIfTrue="1">
      <formula>AD22=""</formula>
    </cfRule>
    <cfRule type="expression" dxfId="14" priority="2" stopIfTrue="1">
      <formula>AD22&lt;=0</formula>
    </cfRule>
    <cfRule type="expression" dxfId="13" priority="3" stopIfTrue="1">
      <formula>AD22&lt;1</formula>
    </cfRule>
    <cfRule type="expression" dxfId="12" priority="4">
      <formula>AD22&gt;=1</formula>
    </cfRule>
  </conditionalFormatting>
  <conditionalFormatting sqref="Y22">
    <cfRule type="expression" dxfId="11" priority="13" stopIfTrue="1">
      <formula>Y22=""</formula>
    </cfRule>
    <cfRule type="expression" dxfId="10" priority="14" stopIfTrue="1">
      <formula>Y22&lt;=0</formula>
    </cfRule>
    <cfRule type="expression" dxfId="9" priority="15" stopIfTrue="1">
      <formula>Y22&lt;1</formula>
    </cfRule>
    <cfRule type="expression" dxfId="8" priority="16">
      <formula>Y22&gt;=1</formula>
    </cfRule>
  </conditionalFormatting>
  <conditionalFormatting sqref="AC22">
    <cfRule type="expression" dxfId="7" priority="9" stopIfTrue="1">
      <formula>AC22=""</formula>
    </cfRule>
    <cfRule type="expression" dxfId="6" priority="10" stopIfTrue="1">
      <formula>AC22&lt;=0</formula>
    </cfRule>
    <cfRule type="expression" dxfId="5" priority="11" stopIfTrue="1">
      <formula>AC22&lt;1</formula>
    </cfRule>
    <cfRule type="expression" dxfId="4" priority="12">
      <formula>AC22&gt;=1</formula>
    </cfRule>
  </conditionalFormatting>
  <conditionalFormatting sqref="Z22:AA22">
    <cfRule type="expression" dxfId="3" priority="5" stopIfTrue="1">
      <formula>Z22=""</formula>
    </cfRule>
    <cfRule type="expression" dxfId="2" priority="6" stopIfTrue="1">
      <formula>Z22&lt;=0</formula>
    </cfRule>
    <cfRule type="expression" dxfId="1" priority="7" stopIfTrue="1">
      <formula>Z22&lt;1</formula>
    </cfRule>
    <cfRule type="expression" dxfId="0" priority="8">
      <formula>Z22&gt;=1</formula>
    </cfRule>
  </conditionalFormatting>
  <dataValidations count="7">
    <dataValidation type="list" allowBlank="1" showInputMessage="1" showErrorMessage="1" sqref="N28 X28 X39 X41 X52:X54 X69:X70 AB28 AB39 AB41 AB69:AB70 AB52 AB54 T27:T70">
      <formula1>"1,2,3,4,5,6"</formula1>
    </dataValidation>
    <dataValidation type="list" allowBlank="1" showInputMessage="1" showErrorMessage="1" errorTitle="Is the WP item a test case?" error="Set to capital Y if the WP item is a test case else leave empty." sqref="B27:B70">
      <formula1>"Y"</formula1>
    </dataValidation>
    <dataValidation type="list" allowBlank="1" showInputMessage="1" showErrorMessage="1" sqref="AB53 X29:X38 X64:X68 X56:X61 AB27 X27 X42:X51 AB29:AB38 X40 AB40 AB56:AB61 AB42:AB51 AB64:AB68">
      <formula1>"1,2,3,4"</formula1>
    </dataValidation>
    <dataValidation type="list" allowBlank="1" showInputMessage="1" showErrorMessage="1" sqref="O70:Q70 S70 AC27:AE70 S27:S68 O27:Q68 Y27:AA70 U27:W70">
      <formula1>"0%,10%,20%,30%,40%,50%,60%,70%,80%,90%,100%"</formula1>
    </dataValidation>
    <dataValidation type="list" allowBlank="1" showInputMessage="1" showErrorMessage="1" sqref="X62:X63 X55 AB55 AB62:AB63">
      <formula1>"1,2"</formula1>
    </dataValidation>
    <dataValidation type="list" allowBlank="1" showInputMessage="1" showErrorMessage="1" sqref="N27 N29:N33 N36 N38:N46 N49:N50 N52:N70">
      <formula1>"1,2,3,4,5,6,7,8,9,10"</formula1>
    </dataValidation>
    <dataValidation type="list" allowBlank="1" showInputMessage="1" showErrorMessage="1" sqref="N37 N34:N35 N47:N48 N51">
      <formula1>"1,2,3,4,5,6,7,8,9,10,11,12"</formula1>
    </dataValidation>
  </dataValidations>
  <hyperlinks>
    <hyperlink ref="F4" r:id="rId1"/>
    <hyperlink ref="F5" r:id="rId2"/>
  </hyperlinks>
  <pageMargins left="0.7" right="0.7" top="0.75" bottom="0.75" header="0.3" footer="0.3"/>
  <pageSetup paperSize="9" orientation="portrait" r:id="rId3"/>
  <legacy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Summary</vt:lpstr>
      <vt:lpstr>Multilayer and Services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2019-05-20T14:52:07Z</dcterms:created>
  <dcterms:modified xsi:type="dcterms:W3CDTF">2021-03-12T09:45:29Z</dcterms:modified>
</cp:coreProperties>
</file>